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arakchieva-VV\Desktop\МП Градостроительство\2025 год ОТЧЕТЫ Градостроительство\"/>
    </mc:Choice>
  </mc:AlternateContent>
  <bookViews>
    <workbookView xWindow="10380" yWindow="675" windowWidth="10785" windowHeight="9405" activeTab="4"/>
  </bookViews>
  <sheets>
    <sheet name=" Таблица 5" sheetId="28" r:id="rId1"/>
    <sheet name="Таблица 6" sheetId="30" r:id="rId2"/>
    <sheet name="Таблица 7" sheetId="32" r:id="rId3"/>
    <sheet name="Таблица 8" sheetId="33" r:id="rId4"/>
    <sheet name="Таблица 9" sheetId="35" r:id="rId5"/>
  </sheets>
  <definedNames>
    <definedName name="_xlnm.Print_Titles" localSheetId="0">' Таблица 5'!$4:$7</definedName>
    <definedName name="_xlnm.Print_Area" localSheetId="0">' Таблица 5'!$A$1:$J$66</definedName>
    <definedName name="_xlnm.Print_Area" localSheetId="1">'Таблица 6'!$A$1:$J$55</definedName>
    <definedName name="_xlnm.Print_Area" localSheetId="2">'Таблица 7'!$A$1:$G$72</definedName>
    <definedName name="_xlnm.Print_Area" localSheetId="3">'Таблица 8'!$A$1:$E$40</definedName>
    <definedName name="_xlnm.Print_Area" localSheetId="4">'Таблица 9'!$A$1:$D$8</definedName>
  </definedNames>
  <calcPr calcId="152511"/>
</workbook>
</file>

<file path=xl/calcChain.xml><?xml version="1.0" encoding="utf-8"?>
<calcChain xmlns="http://schemas.openxmlformats.org/spreadsheetml/2006/main">
  <c r="K61" i="28" l="1"/>
  <c r="K58" i="28"/>
  <c r="K57" i="28"/>
  <c r="G8" i="32"/>
  <c r="K59" i="28" l="1"/>
  <c r="K42" i="28"/>
  <c r="K43" i="28"/>
  <c r="K44" i="28"/>
  <c r="K45" i="28"/>
  <c r="K47" i="28"/>
  <c r="K48" i="28"/>
  <c r="K49" i="28"/>
  <c r="K50" i="28"/>
  <c r="K51" i="28"/>
  <c r="K52" i="28"/>
  <c r="K53" i="28"/>
  <c r="K54" i="28"/>
  <c r="K55" i="28"/>
  <c r="K56" i="28"/>
  <c r="K41" i="28"/>
  <c r="K25" i="28"/>
  <c r="K26" i="28"/>
  <c r="K27" i="28"/>
  <c r="K28" i="28"/>
  <c r="K29" i="28"/>
  <c r="K30" i="28"/>
  <c r="K31" i="28"/>
  <c r="K33" i="28"/>
  <c r="K34" i="28"/>
  <c r="K35" i="28"/>
  <c r="K24" i="28"/>
  <c r="K16" i="28"/>
  <c r="K17" i="28"/>
  <c r="K18" i="28"/>
  <c r="K19" i="28"/>
  <c r="K20" i="28"/>
  <c r="K21" i="28"/>
  <c r="K22" i="28"/>
  <c r="K15" i="28"/>
  <c r="K13" i="28"/>
  <c r="K12" i="28"/>
  <c r="K10" i="28"/>
  <c r="K9" i="28"/>
  <c r="E31" i="32" l="1"/>
  <c r="E58" i="32"/>
  <c r="E53" i="32"/>
  <c r="F53" i="32" l="1"/>
  <c r="G53" i="32" l="1"/>
  <c r="G63" i="32"/>
  <c r="F63" i="32"/>
  <c r="E63" i="32"/>
  <c r="G58" i="32"/>
  <c r="F58" i="32"/>
  <c r="G51" i="32"/>
  <c r="F51" i="32"/>
  <c r="E51" i="32"/>
  <c r="G50" i="32"/>
  <c r="G48" i="32" s="1"/>
  <c r="F50" i="32"/>
  <c r="E50" i="32"/>
  <c r="G43" i="32"/>
  <c r="F43" i="32"/>
  <c r="E43" i="32"/>
  <c r="G38" i="32"/>
  <c r="F38" i="32"/>
  <c r="E38" i="32"/>
  <c r="G33" i="32"/>
  <c r="F33" i="32"/>
  <c r="E33" i="32"/>
  <c r="G31" i="32"/>
  <c r="F31" i="32"/>
  <c r="E28" i="32"/>
  <c r="G30" i="32"/>
  <c r="G10" i="32" s="1"/>
  <c r="F30" i="32"/>
  <c r="G29" i="32"/>
  <c r="F29" i="32"/>
  <c r="F28" i="32" s="1"/>
  <c r="G23" i="32"/>
  <c r="F23" i="32"/>
  <c r="E23" i="32"/>
  <c r="G18" i="32"/>
  <c r="F18" i="32"/>
  <c r="E18" i="32"/>
  <c r="G16" i="32"/>
  <c r="F16" i="32"/>
  <c r="E16" i="32"/>
  <c r="E11" i="32" s="1"/>
  <c r="F15" i="32"/>
  <c r="E15" i="32"/>
  <c r="E10" i="32" s="1"/>
  <c r="F14" i="32"/>
  <c r="E14" i="32"/>
  <c r="E9" i="32" s="1"/>
  <c r="G9" i="32"/>
  <c r="F9" i="32"/>
  <c r="F11" i="32" l="1"/>
  <c r="G28" i="32"/>
  <c r="G11" i="32"/>
  <c r="E8" i="32"/>
  <c r="E13" i="32"/>
  <c r="G13" i="32"/>
  <c r="F13" i="32"/>
  <c r="E48" i="32"/>
  <c r="F48" i="32"/>
  <c r="F10" i="32"/>
  <c r="F8" i="32" s="1"/>
  <c r="F46" i="28"/>
  <c r="K46" i="28" s="1"/>
  <c r="E32" i="28"/>
  <c r="F32" i="28" s="1"/>
  <c r="G32" i="28" s="1"/>
  <c r="J32" i="28" l="1"/>
  <c r="K32" i="28"/>
</calcChain>
</file>

<file path=xl/comments1.xml><?xml version="1.0" encoding="utf-8"?>
<comments xmlns="http://schemas.openxmlformats.org/spreadsheetml/2006/main">
  <authors>
    <author>Захарова Дарья Сергеевна</author>
  </authors>
  <commentList>
    <comment ref="E27" authorId="0" shapeId="0">
      <text>
        <r>
          <rPr>
            <b/>
            <sz val="9"/>
            <color indexed="81"/>
            <rFont val="Tahoma"/>
            <family val="2"/>
            <charset val="204"/>
          </rPr>
          <t>Захарова Дарья Сергеевна:</t>
        </r>
        <r>
          <rPr>
            <sz val="9"/>
            <color indexed="81"/>
            <rFont val="Tahoma"/>
            <family val="2"/>
            <charset val="204"/>
          </rPr>
          <t xml:space="preserve">
Эти цифры из проекта программы?</t>
        </r>
      </text>
    </comment>
  </commentList>
</comments>
</file>

<file path=xl/sharedStrings.xml><?xml version="1.0" encoding="utf-8"?>
<sst xmlns="http://schemas.openxmlformats.org/spreadsheetml/2006/main" count="648" uniqueCount="329">
  <si>
    <t xml:space="preserve"> N п/п</t>
  </si>
  <si>
    <t>Ответственный исполнитель</t>
  </si>
  <si>
    <t xml:space="preserve">Единица измерения  </t>
  </si>
  <si>
    <t>%</t>
  </si>
  <si>
    <t>город</t>
  </si>
  <si>
    <t>Эжва</t>
  </si>
  <si>
    <t>город соот</t>
  </si>
  <si>
    <t>эжва соот</t>
  </si>
  <si>
    <t>эжва</t>
  </si>
  <si>
    <t>город (обслуживаемые территории)</t>
  </si>
  <si>
    <t>км</t>
  </si>
  <si>
    <t>город потребление</t>
  </si>
  <si>
    <t xml:space="preserve">общее потребление </t>
  </si>
  <si>
    <t>тыс.кВт.ч.</t>
  </si>
  <si>
    <t>город сети</t>
  </si>
  <si>
    <t>Эжва потребление</t>
  </si>
  <si>
    <t>Эжва сети</t>
  </si>
  <si>
    <t>Уровень выполнения муниципальными учреждениями  муниципального задания (на конец года)</t>
  </si>
  <si>
    <t>чел.</t>
  </si>
  <si>
    <t>Количество отдельных категорий граждан, установленных N 5-ФЗ "О ветеранах" и N 181-ФЗ "О социальной защите инвалидов в РФ", получивших единовременные денежные выплаты за счет средств субвенций, поступающих из федерального бюджета, на конец отчетного года, чел.</t>
  </si>
  <si>
    <t>Количество граждан, переселенных из аварийного жилого фонда, на конец отчетного года, чел.</t>
  </si>
  <si>
    <t xml:space="preserve">Задача. Обеспечение на муниципальном уровне управления реализацией мероприятий муниципальной программы   </t>
  </si>
  <si>
    <t xml:space="preserve">Выполнение отдельных полномочий Управления, которые передаются подведомственным учреждениям </t>
  </si>
  <si>
    <t>отчетный год</t>
  </si>
  <si>
    <t>план</t>
  </si>
  <si>
    <t>факт</t>
  </si>
  <si>
    <t>2.2.</t>
  </si>
  <si>
    <t>Результаты</t>
  </si>
  <si>
    <t>начала реализации</t>
  </si>
  <si>
    <t>окончания реализации</t>
  </si>
  <si>
    <t>запланированные</t>
  </si>
  <si>
    <t>достигнутые</t>
  </si>
  <si>
    <t>1.</t>
  </si>
  <si>
    <t>2.</t>
  </si>
  <si>
    <t>ед.</t>
  </si>
  <si>
    <t>Значение показателя объема услуги</t>
  </si>
  <si>
    <t>План</t>
  </si>
  <si>
    <t>Факт</t>
  </si>
  <si>
    <t xml:space="preserve">Бюджетное учреждение "Управление капитального строительства МО ГО "Сыктывкар" </t>
  </si>
  <si>
    <t>Х</t>
  </si>
  <si>
    <t xml:space="preserve">Муниципальное бюджетное учреждение "Архитектурно- планировочное бюро" </t>
  </si>
  <si>
    <t>_</t>
  </si>
  <si>
    <t xml:space="preserve">  Целевой индикатор (показатель) (наименование) </t>
  </si>
  <si>
    <t>Направленность</t>
  </si>
  <si>
    <t>Сведения
 о  достижении значений целевых индикаторов и показателей</t>
  </si>
  <si>
    <t xml:space="preserve">Сведения
 о степени выполнения основных мероприятий, ведомственных целевых программ, мероприятий и контрольных событий
</t>
  </si>
  <si>
    <t xml:space="preserve">   Статус </t>
  </si>
  <si>
    <t>Источники финансирования</t>
  </si>
  <si>
    <t>Кассовые расходы</t>
  </si>
  <si>
    <t xml:space="preserve"> Муниципальная программа</t>
  </si>
  <si>
    <t xml:space="preserve"> Подпрограмма  1</t>
  </si>
  <si>
    <t xml:space="preserve"> Подпрограмма 2</t>
  </si>
  <si>
    <t>без динамики</t>
  </si>
  <si>
    <t>нет</t>
  </si>
  <si>
    <t xml:space="preserve"> </t>
  </si>
  <si>
    <t>7.</t>
  </si>
  <si>
    <t>ежеквартально</t>
  </si>
  <si>
    <t xml:space="preserve">Кассовое 
исполнение 
</t>
  </si>
  <si>
    <t>№ п/п</t>
  </si>
  <si>
    <t>Вид нормативного правового акта, номер и дата принятия</t>
  </si>
  <si>
    <t>Суть изменений (краткое изложение)</t>
  </si>
  <si>
    <t>Номер, дата нормативного правового акта</t>
  </si>
  <si>
    <t>3.</t>
  </si>
  <si>
    <t>на рост</t>
  </si>
  <si>
    <t>на снижение</t>
  </si>
  <si>
    <t xml:space="preserve">Основное мероприятие 1.1. </t>
  </si>
  <si>
    <t xml:space="preserve">Основное мероприятие  2.1. </t>
  </si>
  <si>
    <t xml:space="preserve">Основное мероприятие  2.3. </t>
  </si>
  <si>
    <t xml:space="preserve">
 Обеспечение функций муниципальных органов, в том числе территориальных органов
</t>
  </si>
  <si>
    <t>№</t>
  </si>
  <si>
    <t>не изм.</t>
  </si>
  <si>
    <t>Задача 1. Улучшение жилищных условий отдельных категорий граждан путем предоставления финансовой поддержки</t>
  </si>
  <si>
    <t>Количество определено по фактически сформированным участкам.</t>
  </si>
  <si>
    <t xml:space="preserve"> Наименование основного мероприятия, мероприятия, контрольного события</t>
  </si>
  <si>
    <t>Фактический срок в отчетном году</t>
  </si>
  <si>
    <t xml:space="preserve">   Проблемы, возникшие в ходе реализации  мероприятия </t>
  </si>
  <si>
    <t>Задача. Обеспечение управления реализацией мероприятий муниципальной программы</t>
  </si>
  <si>
    <t>тыс. руб.</t>
  </si>
  <si>
    <t xml:space="preserve">Количество разработанной и утвержденной градостроительной документации для перспективного развития территории города </t>
  </si>
  <si>
    <t>Муниципальная программа  МО ГО "Сыктывкар" "Градостроительство и землепользование"</t>
  </si>
  <si>
    <t>Задача. Обеспечение развития территории города на основании территориального планирования</t>
  </si>
  <si>
    <t>Количество разработанных и утвержденных архитектурно-планировочных концепций по формированию привлекательного облика города</t>
  </si>
  <si>
    <t>Количество согласованных вывесок и колерных  паспортов (фасада)</t>
  </si>
  <si>
    <t>Уровень выполнения плана подготовки проектов планировки территории города</t>
  </si>
  <si>
    <t>Задача. Обеспечение рационального использования земельных ресурсов.</t>
  </si>
  <si>
    <t>Количество проведенных публичных слушаний и общественных обсуждений по вопросам землепользования и застройки</t>
  </si>
  <si>
    <t>Доля площади земельных участков, поставленных на кадастровый учет в уточненных границах, из общей площади кварталов в отношении которых проводятся комплексные кадастровые работы</t>
  </si>
  <si>
    <t>Количество объектов недвижимости, в отношении которых проведены комплексные кадастровые работы на территории МО ГО "Сыктывкар"</t>
  </si>
  <si>
    <t>3.4.</t>
  </si>
  <si>
    <t>4.</t>
  </si>
  <si>
    <t>5.</t>
  </si>
  <si>
    <t>6.</t>
  </si>
  <si>
    <t xml:space="preserve">Основное мероприятие 1.2. </t>
  </si>
  <si>
    <t xml:space="preserve">Предоставление муниципальных услуг в сфере градостроительства, землеустроительства и земельных отношений  </t>
  </si>
  <si>
    <t>Управление и распоряжение земельными участками, находящимися в границах МО ГО "Сыктывкар"</t>
  </si>
  <si>
    <t xml:space="preserve">Основное мероприятие  2.2. </t>
  </si>
  <si>
    <t xml:space="preserve">Подпрограмма 3 </t>
  </si>
  <si>
    <t xml:space="preserve"> Основное мероприятие 3.1.</t>
  </si>
  <si>
    <t xml:space="preserve"> Основное мероприятие  3.2.</t>
  </si>
  <si>
    <t xml:space="preserve"> Основное мероприятие 3.3.</t>
  </si>
  <si>
    <t>Основное мероприятие 3.4.</t>
  </si>
  <si>
    <t xml:space="preserve">Значения целевого индикатора (показателя) муниципальной программы, подпрограммы
</t>
  </si>
  <si>
    <t xml:space="preserve">Обоснование отклонений значения целевого индикатора (показателя) на конец отчетного года
</t>
  </si>
  <si>
    <t>год предшествующий отчетному году</t>
  </si>
  <si>
    <t>индикатор введен в 2020 году</t>
  </si>
  <si>
    <t>Уровень ежегодного достижения значений 
целевых показателей (индикаторов), 
предусмотренных муниципальной программой (на конец года)</t>
  </si>
  <si>
    <t>не менее 95</t>
  </si>
  <si>
    <t xml:space="preserve"> Уровень выполнения в муниципальной программе, подпрограммах задач и обеспечение степени достижения целевых показателей (индикаторов) муниципальной программы (подпрограмм).</t>
  </si>
  <si>
    <t>Доля перечисленных налоговых платежей в установленные законодательством сроки от общего объема налоговых платежей, подлежащих уплате</t>
  </si>
  <si>
    <t>Таблица 5</t>
  </si>
  <si>
    <t>Количество предоставленных  муниципальных услуг в сфере градостроительства, землеустроительства и земельных отношений  в полном объеме и в установленные сроки</t>
  </si>
  <si>
    <t>Количество оформленных правоустанавливающих документов на земельные участки, находящиеся в ведении МО ГО "Сыктывкар"</t>
  </si>
  <si>
    <t xml:space="preserve">Таблица 6
</t>
  </si>
  <si>
    <t xml:space="preserve">Плановый срок в отчетном году
</t>
  </si>
  <si>
    <t>Задача. Обеспечение развития территории города на основании территориального планирования.</t>
  </si>
  <si>
    <t>Основное мероприятие 3.2. Обеспечение деятельности (оказания услуг) муниципальных учреждений (организаций).</t>
  </si>
  <si>
    <t>Таблица 7</t>
  </si>
  <si>
    <t>федеральный бюджет РФ</t>
  </si>
  <si>
    <t>республиканский бюджет РК</t>
  </si>
  <si>
    <t xml:space="preserve">местный бюджет </t>
  </si>
  <si>
    <t xml:space="preserve">Всего                  </t>
  </si>
  <si>
    <t>внебюджетные источники</t>
  </si>
  <si>
    <t>Таблица 8</t>
  </si>
  <si>
    <t>Таблица 9</t>
  </si>
  <si>
    <t xml:space="preserve">не менее 5
</t>
  </si>
  <si>
    <t>по мере необходимости</t>
  </si>
  <si>
    <t>Сохранение и повышение качественного состояния земель</t>
  </si>
  <si>
    <t>Доля своевременно подготовленной и выданной разрешительной документации для осуществления градостроительной деятельности от общего количества поступившей документации</t>
  </si>
  <si>
    <t>Уровень достижения плана по доходам от арендной платы за пользование земельными участками и продажи земельных участков, находящихся в ведении МО ГО «Сыктывкар»</t>
  </si>
  <si>
    <t xml:space="preserve"> Количество сформированных свободных земельных участков, для проведения торгов (аукционов) по продаже земельных участков или продаже права на заключение договора аренды земельных участков
</t>
  </si>
  <si>
    <t xml:space="preserve">Количество земельных участков, выделяемых бесплатно для льготных категорий граждан
</t>
  </si>
  <si>
    <t xml:space="preserve">Подпрограмма 1 "Обеспечение архитектурной и градостроительной деятельности"     </t>
  </si>
  <si>
    <t xml:space="preserve"> Подпрограмма 2 "Использование земельных ресурсов на территории МО ГО "Сыктывкар"
</t>
  </si>
  <si>
    <t xml:space="preserve">    Подпрограмма 3 "Обеспечение создания условий для  реализации муниципальной программы"   МО ГО "Сыктывкар"  "Градостроительство и землепользование"   </t>
  </si>
  <si>
    <t>Начальник отдела генплана управления архитектуры, городского строительства и землепользования администрации  МО ГО «Сыктывкар» А.С. Александрова</t>
  </si>
  <si>
    <r>
      <t xml:space="preserve">Основное мероприятие 1.1.
</t>
    </r>
    <r>
      <rPr>
        <sz val="12"/>
        <rFont val="Times New Roman"/>
        <family val="1"/>
        <charset val="204"/>
      </rPr>
      <t>Актуализация градостроительной документации</t>
    </r>
  </si>
  <si>
    <t>Начальник отдела контроля за содержанием и эксплуатацией инфраструктуры городского хозяйства УЖКХ администрации МО ГО "Сыктывкар" А.А. Телегин</t>
  </si>
  <si>
    <t xml:space="preserve">Начальник отдела городского градостроительного кадастра Управления архитектуры, городского строительства и землепользования администрации  МО ГО «Сыктывкар» О.Н. Попова, начальник отдела генплана управления архитектуры, городского строительства и землепользования администрации  МО ГО «Сыктывкар»  А.С. Александрова
</t>
  </si>
  <si>
    <t>Начальник управления архитектуры, городского строительства и землепользования администрации МО ГО «Сыктывкар»
 Е.В. Мартынова</t>
  </si>
  <si>
    <t>Главный архитектор  МО ГО "Сыктывкар" В.Я. Рунг</t>
  </si>
  <si>
    <t xml:space="preserve">Начальник управления архитектуры, городского строительства и землепользования администрации МО ГО "Сыктывкар" Е.В. Мартынова, председатель Комитета по управлению муниципальным имуществом администрации МО ГО "Сыктывкар" И.Н. Янчук </t>
  </si>
  <si>
    <r>
      <rPr>
        <b/>
        <sz val="12"/>
        <rFont val="Times New Roman"/>
        <family val="1"/>
        <charset val="204"/>
      </rPr>
      <t xml:space="preserve">Основное мероприятие 2.1.
</t>
    </r>
    <r>
      <rPr>
        <sz val="12"/>
        <rFont val="Times New Roman"/>
        <family val="1"/>
        <charset val="204"/>
      </rPr>
      <t>Управление и распоряжение земельными участками, находящимися в границах МО ГО "Сыктывкар"</t>
    </r>
  </si>
  <si>
    <r>
      <rPr>
        <b/>
        <sz val="12"/>
        <rFont val="Times New Roman"/>
        <family val="1"/>
        <charset val="204"/>
      </rPr>
      <t>Мероприятие 2.1.1.</t>
    </r>
    <r>
      <rPr>
        <sz val="12"/>
        <rFont val="Times New Roman"/>
        <family val="1"/>
        <charset val="204"/>
      </rPr>
      <t xml:space="preserve">
Обеспечение рационального и эффективного использования земельных ресурсов на территории МО ГО "Сыктывкар"</t>
    </r>
  </si>
  <si>
    <r>
      <rPr>
        <b/>
        <sz val="12"/>
        <rFont val="Times New Roman"/>
        <family val="1"/>
        <charset val="204"/>
      </rPr>
      <t>Мероприятие 2.1.2.</t>
    </r>
    <r>
      <rPr>
        <sz val="12"/>
        <rFont val="Times New Roman"/>
        <family val="1"/>
        <charset val="204"/>
      </rPr>
      <t xml:space="preserve">
Осуществление муниципального земельного контроля за использованием земель на территории городского округа в соответствии с законодательством Российской Федерации и в порядке, установленном нормативными правовыми актами МО ГО"Сыктывкар"</t>
    </r>
  </si>
  <si>
    <r>
      <rPr>
        <b/>
        <sz val="12"/>
        <rFont val="Times New Roman"/>
        <family val="1"/>
        <charset val="204"/>
      </rPr>
      <t>Мероприятие 2.1.3</t>
    </r>
    <r>
      <rPr>
        <sz val="12"/>
        <rFont val="Times New Roman"/>
        <family val="1"/>
        <charset val="204"/>
      </rPr>
      <t xml:space="preserve">
Заключение договоров купли-продажи земельных участков, внесение изменения и дополнения к ним, в соответствии с действующим законодательством и муниципальными правовыми актами МО ГО "Сыктывкар"
</t>
    </r>
  </si>
  <si>
    <r>
      <rPr>
        <b/>
        <sz val="12"/>
        <rFont val="Times New Roman"/>
        <family val="1"/>
        <charset val="204"/>
      </rPr>
      <t>Основное мероприятие 2.2.</t>
    </r>
    <r>
      <rPr>
        <sz val="12"/>
        <rFont val="Times New Roman"/>
        <family val="1"/>
        <charset val="204"/>
      </rPr>
      <t xml:space="preserve">
Организация проведения публичных слушаний и общественных обсуждений по вопросам землепользования и застройки</t>
    </r>
  </si>
  <si>
    <r>
      <rPr>
        <b/>
        <sz val="12"/>
        <rFont val="Times New Roman"/>
        <family val="1"/>
        <charset val="204"/>
      </rPr>
      <t>Мероприятие 2.2.1.</t>
    </r>
    <r>
      <rPr>
        <sz val="12"/>
        <rFont val="Times New Roman"/>
        <family val="1"/>
        <charset val="204"/>
      </rPr>
      <t xml:space="preserve">
Размещение оповещения о начале общественных обсуждений и публичных слушаний</t>
    </r>
  </si>
  <si>
    <r>
      <rPr>
        <b/>
        <sz val="12"/>
        <rFont val="Times New Roman"/>
        <family val="1"/>
        <charset val="204"/>
      </rPr>
      <t>Основное мероприятие 2.3.</t>
    </r>
    <r>
      <rPr>
        <sz val="12"/>
        <rFont val="Times New Roman"/>
        <family val="1"/>
        <charset val="204"/>
      </rPr>
      <t xml:space="preserve">
Организация проведения комплексных кадастровых работ</t>
    </r>
  </si>
  <si>
    <r>
      <rPr>
        <b/>
        <sz val="12"/>
        <rFont val="Times New Roman"/>
        <family val="1"/>
        <charset val="204"/>
      </rPr>
      <t>Мероприятие 2.3.1.</t>
    </r>
    <r>
      <rPr>
        <sz val="12"/>
        <rFont val="Times New Roman"/>
        <family val="1"/>
        <charset val="204"/>
      </rPr>
      <t xml:space="preserve">
Организация работ по определению исполнителя для проведения комплексных кадастровых работ в соответствии с действующим законодательством</t>
    </r>
  </si>
  <si>
    <r>
      <rPr>
        <b/>
        <sz val="12"/>
        <rFont val="Times New Roman"/>
        <family val="1"/>
        <charset val="204"/>
      </rPr>
      <t>Мероприятие 2.3.2.</t>
    </r>
    <r>
      <rPr>
        <sz val="12"/>
        <rFont val="Times New Roman"/>
        <family val="1"/>
        <charset val="204"/>
      </rPr>
      <t xml:space="preserve">
Осуществление контроля за исполнением контракта по выполнению комплексных кадастровых работ в соответствии с действующим законодательством</t>
    </r>
  </si>
  <si>
    <r>
      <rPr>
        <b/>
        <sz val="12"/>
        <rFont val="Times New Roman"/>
        <family val="1"/>
        <charset val="204"/>
      </rPr>
      <t xml:space="preserve">Основное мероприятие 3.1. </t>
    </r>
    <r>
      <rPr>
        <sz val="12"/>
        <rFont val="Times New Roman"/>
        <family val="1"/>
        <charset val="204"/>
      </rPr>
      <t xml:space="preserve">
Обеспечение функций муниципальных органов, в том числе территориальных органов</t>
    </r>
  </si>
  <si>
    <r>
      <rPr>
        <b/>
        <sz val="12"/>
        <rFont val="Times New Roman"/>
        <family val="1"/>
        <charset val="204"/>
      </rPr>
      <t>Основное мероприятие 3.2.</t>
    </r>
    <r>
      <rPr>
        <sz val="12"/>
        <rFont val="Times New Roman"/>
        <family val="1"/>
        <charset val="204"/>
      </rPr>
      <t xml:space="preserve"> 
Обеспечение деятельности (оказания услуг) муниципальных учреждений (организаций)</t>
    </r>
  </si>
  <si>
    <r>
      <rPr>
        <b/>
        <sz val="12"/>
        <rFont val="Times New Roman"/>
        <family val="1"/>
        <charset val="204"/>
      </rPr>
      <t>Основное мероприятие 3.3.</t>
    </r>
    <r>
      <rPr>
        <sz val="12"/>
        <rFont val="Times New Roman"/>
        <family val="1"/>
        <charset val="204"/>
      </rPr>
      <t xml:space="preserve"> 
Реализация прочих функций, связанных с муниципальным управлением</t>
    </r>
  </si>
  <si>
    <r>
      <rPr>
        <b/>
        <sz val="12"/>
        <rFont val="Times New Roman"/>
        <family val="1"/>
        <charset val="204"/>
      </rPr>
      <t xml:space="preserve">Основное мероприятие 3.4. 
</t>
    </r>
    <r>
      <rPr>
        <sz val="12"/>
        <rFont val="Times New Roman"/>
        <family val="1"/>
        <charset val="204"/>
      </rPr>
      <t>Создание условий для функционирования муниципальных учреждений (организаций)</t>
    </r>
  </si>
  <si>
    <t>8.</t>
  </si>
  <si>
    <t>9.</t>
  </si>
  <si>
    <t>Начальник управления архитектуры, городского строительства и землепользования администрации МО ГО «Сыктывкар» Е.В. Мартынова, председатель Комитета по управлению муниципальным имуществом И.Н. Янчук, руководитель администрации Эжвинского района МО ГО «Сыктывкар» С.В. Воронин</t>
  </si>
  <si>
    <t xml:space="preserve">Начальник отдела землепользования управления архитектуры, городского строительства и землепользования администрации МО ГО «Сыктывкар» А.В. Курлаева
</t>
  </si>
  <si>
    <t>Начальник отдела Генерального плана управления архитектуры, городского строительства и землепользования администрации МО ГО «Сыктывкар» А.С. Александрова</t>
  </si>
  <si>
    <t xml:space="preserve">Начальник управления контроля Ю.А. Шутникова, консультант управления контроля администрации МО ГО «Сыктывкар» Д.В. Волокитина, зав. контрольно-правовым отделом администрации Эжвинского района МО ГО «Сыктывкар» О.Ф. Брызгунова </t>
  </si>
  <si>
    <t xml:space="preserve">Начальник управления контроля Ю.А. Шутникова, консультант управления контроля администрации МО ГО «Сыктывкар» Д.В. Волокитина, зав. контрольно-правовым отделом администрации Эжвинского района МО ГО «Сыктывкар» О.Ф. Брызгунова  </t>
  </si>
  <si>
    <t>Заместитель председателя Комитета по управлению муниципальным имуществом администрации МО ГО "Сыктывкар" - заведующий отделом земельных отношений Е.Ю. Касьянова, главный специалист отдела по управлению муниципальным имуществом и землепользованию администрации Эжвинского района  МО ГО «Сыктывкар» Е.А. Непраш</t>
  </si>
  <si>
    <t>Заместитель председателя Комитета по управлению муниципальным имуществом администрации МО ГО "Сыктывкар" - заведующий отделом земельных отношенийЕ.Ю. Касьянова, зам. заведующего отделом по управлению муниципальным имуществом и землепользованию администрации Эжвинского района МО ГО «Сыктывкар» Е.Е.Сердитова</t>
  </si>
  <si>
    <t xml:space="preserve">Начальник управления архитектуры, городского строительства и землепользования администрации МО ГО "Сыктывкар" Е.В. Мартынова, начальник отдела генплана управления архитектуры, городского строительства и землепользования администрации МО ГО "Сыктывкар" А.С. Александрова </t>
  </si>
  <si>
    <t>Начальник отдела генплана управления архитектуры, городского строительства и землепользования администрации МО ГО «Сыктывкар» А.С. Александрова</t>
  </si>
  <si>
    <t xml:space="preserve">Удовлетворение спроса на тепловую энергию, теплоноситель, обеспечение надежного теплоснабжения наиболее экономичным способом при минимальном вредном воздействии на окружающую среду
</t>
  </si>
  <si>
    <t xml:space="preserve">Разработка проектов планировки территории для формирования границ "красных линий" на территории МО ГО "Сыктывкар" и внесение в ЕГРН сведений о границах "красных линий"
</t>
  </si>
  <si>
    <t xml:space="preserve">Формирование привлекательного облика города
</t>
  </si>
  <si>
    <t xml:space="preserve">Количество предоставленных муниципальных услуг в сфере градостроительства, землеустройства и земельных отношений - 3200 ед.
</t>
  </si>
  <si>
    <t xml:space="preserve">Рассмотрение и подготовка муниципальных услуг в сфере градостроительства, землеустройства и земельных отношений в полном объеме и в установленные сроки
</t>
  </si>
  <si>
    <t xml:space="preserve">
Отсутствие свободных земельных участков на территории МО ГО "Сыктывкар"</t>
  </si>
  <si>
    <t xml:space="preserve">Обеспечение соблюдения обязательных требований земельного законодательства Российской Федерации
</t>
  </si>
  <si>
    <t xml:space="preserve">Принятие решения о заключении договоров купли-продажи земельных участков или предоставление отказа
</t>
  </si>
  <si>
    <t xml:space="preserve">По мере поступления сведений о причинении вреда (ущерба) или об угрозе причинения вреда (ущерба), вызванного нарушением обязательных требований, соблюдение которых оценивается в рамках осуществления муниципального земельного контроля
</t>
  </si>
  <si>
    <t xml:space="preserve">По мере поступления сведений о готовящихся нарушениях обязательных требованиях или признаках нарушений обязательных требований, соблюдение которых оценивается в рамках осуществления муниципального земельного контроля
</t>
  </si>
  <si>
    <t>Нет</t>
  </si>
  <si>
    <t xml:space="preserve">Принятие решения о заключении, внесении изменений, дополнений или расторжении договоров аренды (безвозмездного срочного пользования) земельных участков
</t>
  </si>
  <si>
    <t xml:space="preserve">Председатель Комитета по управлению муниципальным имуществом И.Н.Янчук, зав. отделом по управлению муниципальным имуществом и землепользованию администрации Эжвинского района МО ГО "Сыктывкар" Е.Н.Котельникова
</t>
  </si>
  <si>
    <t xml:space="preserve">Заместитель председателя Комитета по управлению муниципальным имуществом администрации МО ГО "Сыктывкар" - заведующий отделом земельных отношений Е.Ю.Касьянова, главный специалист отдела по управлению муниципальным имуществом и землепользованию администрации Эжвинского района МО ГО "Сыктывкар" Е.А.Непраш
</t>
  </si>
  <si>
    <t xml:space="preserve">Рассмотрение замечаний и предложений, предоставленных от участников по итогам общественных обсуждений и публичных слушаний
</t>
  </si>
  <si>
    <t xml:space="preserve">Определение исполнителя для проведения комплексных кадастровых работ
</t>
  </si>
  <si>
    <t xml:space="preserve">Предоставление исполнителем комплексных кадастровых работ карты-плана территории
</t>
  </si>
  <si>
    <r>
      <rPr>
        <b/>
        <sz val="12"/>
        <rFont val="Times New Roman"/>
        <family val="1"/>
        <charset val="204"/>
      </rPr>
      <t>Достигнуто.</t>
    </r>
    <r>
      <rPr>
        <sz val="12"/>
        <rFont val="Times New Roman"/>
        <family val="1"/>
        <charset val="204"/>
      </rPr>
      <t xml:space="preserve"> Выполнение муниципальным учреждением БУ "Управление капитального строительства МО ГО "Сыктывкар"  муниципального задания на 100%
</t>
    </r>
  </si>
  <si>
    <r>
      <rPr>
        <b/>
        <sz val="12"/>
        <rFont val="Times New Roman"/>
        <family val="1"/>
        <charset val="204"/>
      </rPr>
      <t xml:space="preserve">Достигнуто. </t>
    </r>
    <r>
      <rPr>
        <sz val="12"/>
        <rFont val="Times New Roman"/>
        <family val="1"/>
        <charset val="204"/>
      </rPr>
      <t>Перечислены налоговые платежи в установленные законодательством сроки.</t>
    </r>
  </si>
  <si>
    <r>
      <rPr>
        <b/>
        <sz val="12"/>
        <rFont val="Times New Roman"/>
        <family val="1"/>
        <charset val="204"/>
      </rPr>
      <t>Достигнуто.</t>
    </r>
    <r>
      <rPr>
        <sz val="12"/>
        <rFont val="Times New Roman"/>
        <family val="1"/>
        <charset val="204"/>
      </rPr>
      <t xml:space="preserve"> Обеспечено финансирование деятельности муниципального учреждения БУ "Управление капитального строительства МО ГО "Сыктывкар", в части субсидии на иные цели.</t>
    </r>
  </si>
  <si>
    <t>Задача.  Обеспечение развития территории города на основании территориального планирования</t>
  </si>
  <si>
    <t>Наименование услуги, показателя объема услуг,
подпрограммы, основного мероприятия</t>
  </si>
  <si>
    <t xml:space="preserve">Расходы на оказание муниципальной услуги, 
 тыс. руб. </t>
  </si>
  <si>
    <t>Наименование услуги и её содержание</t>
  </si>
  <si>
    <t>Показатель объема услуги</t>
  </si>
  <si>
    <t xml:space="preserve">Подпрограмма 3 "Обеспечение создания условий для реализации муниципальной программ"МО ГО "Сыктывкар"
  "Градостроительство и землепользование"  </t>
  </si>
  <si>
    <t>Штука</t>
  </si>
  <si>
    <t xml:space="preserve">Отчет
о выполнении сводных показателей муниципальных заданий на оказание 
 муниципальных услуг муниципальным 
учреждениеми по муниципальной программе МО ГО "Сыктывкар" "Градостроительство и землепользование"
</t>
  </si>
  <si>
    <t>Количество заявок</t>
  </si>
  <si>
    <r>
      <t xml:space="preserve">В соответствии с постановлением администрации МО ГО "Сыктывкар" от 05.10.2021 № 10/3276 "Об изменении штатной численности", штатная численность МБУ "Архитектурно - планировочное бюро" была сокращена, работники уволены с последующим приемом в Управление архитектуры, городского строительства и землепользования админитсрации МО ГО "Сыктывкар". Функции по выполнению муниципальных услуг переданы Управлению архитектуры, городского строительства и землепользования администрации МО ГО "Сыктывкар".  За 2021 год в рамках муниципального задания МБУ "Архитектурно - планировочное бюро" выполнило 3704 фактические заявки. Заявки выполнены без претензий к срокам и качеству муниципальных услуг. Остаток бюджетных средств на 01.01.2021 года - 0,00 рублей. Профинансировано на выполнение муниципального задания 10 827 000,00 рублей, фактические кассовые расходы за отчётный период составили 10 827 000,00 рублей, остаток денежных средств на 31.12.2021 года - 0,00 рублей.  </t>
    </r>
    <r>
      <rPr>
        <b/>
        <sz val="12"/>
        <rFont val="Times New Roman"/>
        <family val="1"/>
        <charset val="204"/>
      </rPr>
      <t xml:space="preserve">Постановлением администрации МО ГО "Сыктывкар" от 29.10.2021 № 10/3677 принято решение о ликвидации МБУ "Архитектурно - планировочное бюро". </t>
    </r>
  </si>
  <si>
    <t>Штук</t>
  </si>
  <si>
    <t>Единиц</t>
  </si>
  <si>
    <t>Начальник отдела развития городского строительства управления архитектуры, городского строительства и землепользования администрации МО ГО «Сыктывкар» А.И. Смирнова</t>
  </si>
  <si>
    <t>Председатель Комитета по управлению муниципальным имуществом И.Н. Янчук, начальник отдела развития городского строительства управления архитектуры, городского строительства и землепользования администрации МО ГО «Сыктывкар» А.И.  Смирнова,  начальник отдела землепользования управления архитектуры, городского строительства и землепользования администрации МО ГО «Сыктывкар» А.В. Курлаева, начальник отдела генплана управления архитектуры, городского строительства и землепользования администрации МО ГО «Сыктывкар»  А.С. Александрова, начальник отдела городского градостроительного кадастра управления архитектуры, городского строительства и землепользования администрации  МО ГО «Сыктывкар» О.Н. Попова</t>
  </si>
  <si>
    <t>КУМИ, Эжва</t>
  </si>
  <si>
    <t>Эжва, управление контроля</t>
  </si>
  <si>
    <t>по мере предоставления</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</si>
  <si>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городского округа, а также средства от продажи земельных  участков</t>
  </si>
  <si>
    <t>-</t>
  </si>
  <si>
    <t xml:space="preserve"> Снижение просроченной задолженности по арендной плате за пользование земельными участками, находящимися в ведении МО ГО "Сыктывкар", от суммы задолженности на конец 2019 года
</t>
  </si>
  <si>
    <r>
      <rPr>
        <b/>
        <sz val="12"/>
        <rFont val="Times New Roman"/>
        <family val="1"/>
        <charset val="204"/>
      </rPr>
      <t>Мероприятие 1.1.2.</t>
    </r>
    <r>
      <rPr>
        <sz val="12"/>
        <rFont val="Times New Roman"/>
        <family val="1"/>
        <charset val="204"/>
      </rPr>
      <t xml:space="preserve">
Разработка и утверждение документации по планировке территории</t>
    </r>
  </si>
  <si>
    <r>
      <rPr>
        <b/>
        <sz val="12"/>
        <color theme="1"/>
        <rFont val="Times New Roman"/>
        <family val="1"/>
        <charset val="204"/>
      </rPr>
      <t>Мероприятие 1.1.3</t>
    </r>
    <r>
      <rPr>
        <sz val="12"/>
        <color theme="1"/>
        <rFont val="Times New Roman"/>
        <family val="1"/>
        <charset val="204"/>
      </rPr>
      <t>. 
Утверждение архитектурно-планировочных концепций по формированию привлекательности облика города</t>
    </r>
  </si>
  <si>
    <r>
      <t xml:space="preserve">Контрольное событие 2
</t>
    </r>
    <r>
      <rPr>
        <sz val="12"/>
        <color theme="1"/>
        <rFont val="Times New Roman"/>
        <family val="1"/>
        <charset val="204"/>
      </rPr>
      <t>Приведение муниципальных правовых актов в сфере градостроительства в соответствие с требованиями федерального законодательства</t>
    </r>
  </si>
  <si>
    <r>
      <t xml:space="preserve">Контрольное событие 3
</t>
    </r>
    <r>
      <rPr>
        <sz val="12"/>
        <color theme="1"/>
        <rFont val="Times New Roman"/>
        <family val="1"/>
        <charset val="204"/>
      </rPr>
      <t xml:space="preserve">Согласование вывесок </t>
    </r>
  </si>
  <si>
    <r>
      <rPr>
        <b/>
        <sz val="12"/>
        <color theme="1"/>
        <rFont val="Times New Roman"/>
        <family val="1"/>
        <charset val="204"/>
      </rPr>
      <t>Контрольное событие 4</t>
    </r>
    <r>
      <rPr>
        <sz val="12"/>
        <color theme="1"/>
        <rFont val="Times New Roman"/>
        <family val="1"/>
        <charset val="204"/>
      </rPr>
      <t xml:space="preserve">
Согласование колерных паспортов </t>
    </r>
  </si>
  <si>
    <r>
      <t xml:space="preserve">Мероприятие 1.1.4.                                 </t>
    </r>
    <r>
      <rPr>
        <sz val="12"/>
        <rFont val="Times New Roman"/>
        <family val="1"/>
        <charset val="204"/>
      </rPr>
      <t xml:space="preserve"> Организация работ по внесению изменений (корректировка) в генеральный план МО ГО "Сыктывкар" и в Правила землепользования и застройки МО ГО "Сыктывкар". </t>
    </r>
  </si>
  <si>
    <t>Разработка документации по внесению изменений в Генеральный план МО ГО "Сыктывкар" и в Правила землепользования и застройки МО ГО "Сыктывкар"</t>
  </si>
  <si>
    <r>
      <rPr>
        <b/>
        <sz val="12"/>
        <rFont val="Times New Roman"/>
        <family val="1"/>
        <charset val="204"/>
      </rPr>
      <t>Контрольное событие 5.</t>
    </r>
    <r>
      <rPr>
        <sz val="12"/>
        <rFont val="Times New Roman"/>
        <family val="1"/>
        <charset val="204"/>
      </rPr>
      <t xml:space="preserve">                            Проведение конкурсных мероприятий в рамках определения исполнителя по внесению изменений (корректировка) в Генеральный план МО ГО "Сыктывкар" и в Правила землепользования и застройки МО ГО "Сыктывкар".</t>
    </r>
  </si>
  <si>
    <r>
      <t xml:space="preserve">Контрольное мероприятие 6.                  </t>
    </r>
    <r>
      <rPr>
        <sz val="12"/>
        <rFont val="Times New Roman"/>
        <family val="1"/>
        <charset val="204"/>
      </rPr>
      <t xml:space="preserve"> Заключение контракта с победителем конкурсных мероприятий </t>
    </r>
  </si>
  <si>
    <r>
      <rPr>
        <b/>
        <sz val="12"/>
        <rFont val="Times New Roman"/>
        <family val="1"/>
        <charset val="204"/>
      </rPr>
      <t>Контрольное событие 7.</t>
    </r>
    <r>
      <rPr>
        <sz val="12"/>
        <rFont val="Times New Roman"/>
        <family val="1"/>
        <charset val="204"/>
      </rPr>
      <t xml:space="preserve">
Подготовка разрешительной документации для осуществления градостроительной деятельности
</t>
    </r>
  </si>
  <si>
    <r>
      <rPr>
        <b/>
        <sz val="12"/>
        <rFont val="Times New Roman"/>
        <family val="1"/>
        <charset val="204"/>
      </rPr>
      <t>Контрольное событие 8.</t>
    </r>
    <r>
      <rPr>
        <sz val="12"/>
        <rFont val="Times New Roman"/>
        <family val="1"/>
        <charset val="204"/>
      </rPr>
      <t xml:space="preserve">
Выполнение геодезических работ на земельных участках для льготных категорий граждан
</t>
    </r>
  </si>
  <si>
    <r>
      <rPr>
        <b/>
        <sz val="12"/>
        <rFont val="Times New Roman"/>
        <family val="1"/>
        <charset val="204"/>
      </rPr>
      <t>Контрольное событие 9.</t>
    </r>
    <r>
      <rPr>
        <sz val="12"/>
        <rFont val="Times New Roman"/>
        <family val="1"/>
        <charset val="204"/>
      </rPr>
      <t xml:space="preserve">
Выполнение работ по разработке документации по планировке территории (проект планировки и межевания) с целью формирования земельных участков для предоставления льготным категориям граждан</t>
    </r>
  </si>
  <si>
    <r>
      <rPr>
        <b/>
        <sz val="12"/>
        <rFont val="Times New Roman"/>
        <family val="1"/>
        <charset val="204"/>
      </rPr>
      <t>Контрольное событие 10.</t>
    </r>
    <r>
      <rPr>
        <sz val="12"/>
        <rFont val="Times New Roman"/>
        <family val="1"/>
        <charset val="204"/>
      </rPr>
      <t xml:space="preserve">
Проведение  внеплановых контрольных (надзорных) мероприятий по соблюдению в отношении земельных участков обязательных требований земельного законодательства Российской Федерации</t>
    </r>
  </si>
  <si>
    <r>
      <rPr>
        <b/>
        <sz val="12"/>
        <rFont val="Times New Roman"/>
        <family val="1"/>
        <charset val="204"/>
      </rPr>
      <t>Контрольное событие 11.</t>
    </r>
    <r>
      <rPr>
        <sz val="12"/>
        <rFont val="Times New Roman"/>
        <family val="1"/>
        <charset val="204"/>
      </rPr>
      <t xml:space="preserve">
Проведение профилактических мероприятий по соблюдению в отношении земельных участков обязательных требований земельного законодательства Российской Федерации</t>
    </r>
  </si>
  <si>
    <r>
      <rPr>
        <b/>
        <sz val="12"/>
        <rFont val="Times New Roman"/>
        <family val="1"/>
        <charset val="204"/>
      </rPr>
      <t>Контрольное событие 12.</t>
    </r>
    <r>
      <rPr>
        <sz val="12"/>
        <rFont val="Times New Roman"/>
        <family val="1"/>
        <charset val="204"/>
      </rPr>
      <t xml:space="preserve">
Предоставление земельных участков, государственная собственность на которые не разграничена,  в собственность граждан и юридических лиц</t>
    </r>
  </si>
  <si>
    <r>
      <rPr>
        <b/>
        <sz val="12"/>
        <rFont val="Times New Roman"/>
        <family val="1"/>
        <charset val="204"/>
      </rPr>
      <t>Контрольное событие 14.</t>
    </r>
    <r>
      <rPr>
        <sz val="12"/>
        <rFont val="Times New Roman"/>
        <family val="1"/>
        <charset val="204"/>
      </rPr>
      <t xml:space="preserve">
Предоставление земельных участков, государственная собственность на которые не разграничена, в безвозмездное срочное пользование</t>
    </r>
  </si>
  <si>
    <r>
      <rPr>
        <b/>
        <sz val="12"/>
        <rFont val="Times New Roman"/>
        <family val="1"/>
        <charset val="204"/>
      </rPr>
      <t>Контрольное событие 15.</t>
    </r>
    <r>
      <rPr>
        <sz val="12"/>
        <rFont val="Times New Roman"/>
        <family val="1"/>
        <charset val="204"/>
      </rPr>
      <t xml:space="preserve">
Проведение претензионно-исковых мероприятий в отношении хозяйствующих субъектов, имеющих задолженность по арендным платежам за землю
</t>
    </r>
  </si>
  <si>
    <t xml:space="preserve">Количество проведенных публичных слушаний и общественных обсуждений по вопросам землепользования и застройки - 80 ед.
</t>
  </si>
  <si>
    <t>Уровень выполнения поставленных в муниципальной программе, подпрограммах задач и обеспечение степени достижения целевых показателей (индикаторов) муниципальной программы (подпрограмм) к концу ее (их) реализации - не менее 95%</t>
  </si>
  <si>
    <t>Выполнение муниципальным учреждением муниципального задания на оказание муниципальных услуг (выполнение работ)-100%</t>
  </si>
  <si>
    <t>Перечисление налоговых платежей в полном объеме и в установленные законодательством сроки-100%</t>
  </si>
  <si>
    <t xml:space="preserve">Выполнение отдельных полномочий Управления, которые передаются подведомственным учреждениям-100% </t>
  </si>
  <si>
    <t>Градостроительство и землепользование</t>
  </si>
  <si>
    <t xml:space="preserve">Обеспечение архитектурной и градостроительной деятельности   </t>
  </si>
  <si>
    <t>Актуализация градостроительной документации.</t>
  </si>
  <si>
    <t xml:space="preserve">Использование земельных ресурсов на территории МО ГО "Сыктывкар"                              </t>
  </si>
  <si>
    <t>Организация проведения публичных слушаний и общественных обсуждений по вопросам землепользования и застройки</t>
  </si>
  <si>
    <t>Организация проведения комплексных кадастровых работ</t>
  </si>
  <si>
    <t>Обеспечение деятельности (оказания услуг) муниципальных учреждений (организаций)</t>
  </si>
  <si>
    <t>Реализация прочих функций, связанных с муниципальным управлением</t>
  </si>
  <si>
    <t>Создание условий для функционирования муниципальных учреждений (организаций)</t>
  </si>
  <si>
    <t>Постановление администрации МО ГО "Сыктывкар" от 16.12.2019 №12/3753</t>
  </si>
  <si>
    <t xml:space="preserve">Информация 
о  расходах федерального бюджета Российской Федерации, республиканского бюджета
Республики Коми, местного бюджета МО ГО "Сыктывкар"  внебюджетных источников на реализацию
 целей муниципальной программы 
</t>
  </si>
  <si>
    <t xml:space="preserve"> 
Наименование муниципальной программы, 
подпрограммы, основного мероприятия</t>
  </si>
  <si>
    <t xml:space="preserve">Обеспечение создания условий для реализации муниципальной программы </t>
  </si>
  <si>
    <t>Показатель за 2024 г. определен по фактическому значению согласованных вывесок и колерных  паспортов (фасада). Динамика повышения количества согласованных вывесок по сравнению с прошлым годом связана  с фактически заявленными согласованиями , т.е присутствует тенденция к возрастания заявок, поступивших в администрацию МО ГО "Сыктывкар".</t>
  </si>
  <si>
    <t xml:space="preserve">Показатель за 2024 г. указан по количеству фактически предоставленных  муниципальных услуг  в сфере градостроительства, землеустроительства и земельных отношений. </t>
  </si>
  <si>
    <t>Увеличение показателя обусловлено ростом фактически полученной просроченной задолженности по арендной плате за земельные участки в 2024 г. по сравнению с 2023 г. 
Ответственными исполнителями с должниками на постоянной основе проводится претензионно-исковая работа, а также выявляется и списывается безнадежная к взысканию задолженность.</t>
  </si>
  <si>
    <t>Начальник управления архитектуры, городского строительства и землепользования администрации МО ГО "Сыктывкар" Е.В. Мартынова, начальник управления жилищно-коммунального хозяйства администрации МО ГО "Сыктывкар" Н.В. Дайновский</t>
  </si>
  <si>
    <t xml:space="preserve">Начальник управления жилищно-коммунального хозяйства администрации МО ГО "Сыктывкар" Н.В. Дайновский, начальник отдела контроля за содержанием и эксплуатацией инфраструктуры городского хозяйства УЖКХ администрации МО ГО "Сыктывкар"А.А. Телегин
</t>
  </si>
  <si>
    <t xml:space="preserve">Главный архитектор МО ГО "Сыктывкар" В.Я.Рунг, ведущий инспектор отдела развития городского строительства  Управления архитектуры, городского строительства и землепользования администрации МО ГО "Сыктывкар" Т.В. Попова </t>
  </si>
  <si>
    <t>31.03.2024
30.06.2024
30.09.2024
31.12.2024</t>
  </si>
  <si>
    <t xml:space="preserve">17.03.2024
28.04.2024
23.06.2024
17.09.2024
</t>
  </si>
  <si>
    <t>Начальник отдела генплана управления архитектуры, городского строительства и землепользования администрации МО ГО «Сыктывкар» А.С. Александрова, руководитель группы отдела по ФЭР и БУ Управления архитектуры, городского строительства и землепользования администрации МО ГО "Сыктывкар" С.В. Мяндина.</t>
  </si>
  <si>
    <t>05.03.2024
26.05.2024</t>
  </si>
  <si>
    <t>Начальник отдела землепользования управления архитектуры, городского строительства и землепользования администрации МО ГО "Сыктывкар" А.В. Курлаева 
руководитель группы отдела по ФЭР и БУ Управления архитектуры, городского строительства и землепользования администрации МО ГО "Сыктывкар" С.В. Мяндина</t>
  </si>
  <si>
    <t>Мяндина С.В.</t>
  </si>
  <si>
    <t>Мяндина СВ</t>
  </si>
  <si>
    <t>30.03.2024
30.06.2024
30.09.2024
31.12.2024</t>
  </si>
  <si>
    <t>мяндина</t>
  </si>
  <si>
    <t>курлаева</t>
  </si>
  <si>
    <t>30.03.2024                                                        30.06.2024                                                      30.09.2024                                                        31.12.2024</t>
  </si>
  <si>
    <r>
      <rPr>
        <b/>
        <sz val="12"/>
        <rFont val="Times New Roman"/>
        <family val="1"/>
        <charset val="204"/>
      </rPr>
      <t>Контрольное событие 16.</t>
    </r>
    <r>
      <rPr>
        <sz val="12"/>
        <rFont val="Times New Roman"/>
        <family val="1"/>
        <charset val="204"/>
      </rPr>
      <t xml:space="preserve">
Составление заключения о результатах общественных обсуждений и публичных слушаний</t>
    </r>
  </si>
  <si>
    <r>
      <rPr>
        <b/>
        <sz val="12"/>
        <rFont val="Times New Roman"/>
        <family val="1"/>
        <charset val="204"/>
      </rPr>
      <t>Контрольное событие 17.</t>
    </r>
    <r>
      <rPr>
        <sz val="12"/>
        <rFont val="Times New Roman"/>
        <family val="1"/>
        <charset val="204"/>
      </rPr>
      <t xml:space="preserve">
Проведение конкурсных мероприятий в рамках определения исполнителя комплексных кадастровых работ</t>
    </r>
  </si>
  <si>
    <r>
      <rPr>
        <b/>
        <sz val="12"/>
        <rFont val="Times New Roman"/>
        <family val="1"/>
        <charset val="204"/>
      </rPr>
      <t>Контрольное событие 18.</t>
    </r>
    <r>
      <rPr>
        <sz val="12"/>
        <rFont val="Times New Roman"/>
        <family val="1"/>
        <charset val="204"/>
      </rPr>
      <t xml:space="preserve">
Заключение контракта с победителем конкурсных мероприятий</t>
    </r>
  </si>
  <si>
    <r>
      <rPr>
        <b/>
        <sz val="12"/>
        <rFont val="Times New Roman"/>
        <family val="1"/>
        <charset val="204"/>
      </rPr>
      <t>Контрольное событие 19.</t>
    </r>
    <r>
      <rPr>
        <sz val="12"/>
        <rFont val="Times New Roman"/>
        <family val="1"/>
        <charset val="204"/>
      </rPr>
      <t xml:space="preserve">
Направление материалов для осуществления постановки на государственный кадастровый учет</t>
    </r>
  </si>
  <si>
    <r>
      <rPr>
        <b/>
        <sz val="12"/>
        <rFont val="Times New Roman"/>
        <family val="1"/>
        <charset val="204"/>
      </rPr>
      <t>Контрольное событие 20.</t>
    </r>
    <r>
      <rPr>
        <sz val="12"/>
        <rFont val="Times New Roman"/>
        <family val="1"/>
        <charset val="204"/>
      </rPr>
      <t xml:space="preserve">
Подписание акта выполненных работ</t>
    </r>
  </si>
  <si>
    <r>
      <rPr>
        <b/>
        <sz val="12"/>
        <rFont val="Times New Roman"/>
        <family val="1"/>
        <charset val="204"/>
      </rPr>
      <t xml:space="preserve">Достигнуто. </t>
    </r>
    <r>
      <rPr>
        <sz val="12"/>
        <rFont val="Times New Roman"/>
        <family val="1"/>
        <charset val="204"/>
      </rPr>
      <t xml:space="preserve"> 
Размещено 136 оповещений на сайте администрации, на информационных стендах, в социальной сети Вконтакте о начале общественных обсуждений и публичных слушаний. Составлены и размещены на сайте сыктывкар.рф 105 заключений Комиссии по землепользованию и застройке администрации МО ГО "Сыктывкар" о результатах публичных слушаний.
</t>
    </r>
  </si>
  <si>
    <t xml:space="preserve"> на рост</t>
  </si>
  <si>
    <r>
      <rPr>
        <b/>
        <sz val="12"/>
        <rFont val="Times New Roman"/>
        <family val="1"/>
        <charset val="204"/>
      </rPr>
      <t>Достигнуто</t>
    </r>
    <r>
      <rPr>
        <sz val="12"/>
        <rFont val="Times New Roman"/>
        <family val="1"/>
        <charset val="204"/>
      </rPr>
      <t>. 
Предоставлено 204 земельных участка в собственность граждан и юридических лиц, выданы документы.</t>
    </r>
  </si>
  <si>
    <r>
      <rPr>
        <b/>
        <sz val="12"/>
        <color theme="1"/>
        <rFont val="Times New Roman"/>
        <family val="1"/>
        <charset val="204"/>
      </rPr>
      <t>Мероприятие 1.1.1.</t>
    </r>
    <r>
      <rPr>
        <sz val="12"/>
        <color theme="1"/>
        <rFont val="Times New Roman"/>
        <family val="1"/>
        <charset val="204"/>
      </rPr>
      <t xml:space="preserve">
Актуализация схемы теплоснабжения МО ГО "Сыктывкар" по состоянию на 2024 год</t>
    </r>
  </si>
  <si>
    <r>
      <rPr>
        <b/>
        <sz val="12"/>
        <rFont val="Times New Roman"/>
        <family val="1"/>
        <charset val="204"/>
      </rPr>
      <t>Достигнуто.</t>
    </r>
    <r>
      <rPr>
        <sz val="12"/>
        <rFont val="Times New Roman"/>
        <family val="1"/>
        <charset val="204"/>
      </rPr>
      <t xml:space="preserve"> 
Решением Совета МО ГО "Сыктывкар" от 28.03.2024 № 29/2024-419 утверждено внесение изменений в Генеральный план МО ГО "Сыктывкар". Решениями Совета МО ГО "Сыктывкар" от 28.03.2024 № 29/2024-420; от 28.03.2024 № 29/2024-421; от 28.03.2024 № 29/2024-422; от 30.05.2024 № 31/2024-452; от 10.09.2024 № 33/2024-467 утверждены внесения изменений в Правила землепользования и застройки МО ГО "Сыктывкар".  </t>
    </r>
  </si>
  <si>
    <t>6,91</t>
  </si>
  <si>
    <t>Сумма по показателю в 2024 г. определена по фактически полученной арендной плате за земельные участки. На 149 % факт превысил план. Заключены новые договоры аренды, проведена претензионно-исковая работа с должниками, в том числе крупными, по погашению задолженности за предыдущие периоды в добровольном порядке.</t>
  </si>
  <si>
    <t>Показатель в 2024 г. определен по фактически оформленным правоустанавливающим документам на земельные участки, находящиеся в ведении МО ГО "Сыктывкар".</t>
  </si>
  <si>
    <t xml:space="preserve">Количество земельных участков, сформированных и зарегистрированных в муниципальную собственность
</t>
  </si>
  <si>
    <t>Причиной снижения показателя является отсутствие свободных земельных участков для предоставления под ИЖС льготным категориям граждан.</t>
  </si>
  <si>
    <t>Показатель за 2024 г. указан по фактически зарегистрированным земельным участкам.</t>
  </si>
  <si>
    <t xml:space="preserve">Количество проведенных публичных слушаний и общественных обсуждений по вопросам землепользования и застройки определено по фактически проведенным мероприятиям.
</t>
  </si>
  <si>
    <t>Значение показателя за 2024 г. определено по фактически разработанной и утвержденной градостроительной документации для перспективного развития территории города.
За 2024 год утверждение проекта планировки и проекта межевания территории не осуществлялось.</t>
  </si>
  <si>
    <t>(тыс. руб.)</t>
  </si>
  <si>
    <t>Утверждено в бюджете на 1 января отчетного года</t>
  </si>
  <si>
    <t>Сводная бюджетная роспись на 
отчетную дату</t>
  </si>
  <si>
    <t>Сводная бюджетная роспись на 
31 декабря отчетного года</t>
  </si>
  <si>
    <t>Сведения о внесенных в муниципальную программу "Градостроительство и землепользование" изменениях по состоянию на 31.12.2024</t>
  </si>
  <si>
    <t>от 10.04.2024 N 4/1333</t>
  </si>
  <si>
    <t>1. Продлен срок реализации муниципальной программы до 2026 года;
2. Добавлен соисполнитель муниципальной программы - главный архитектор администрации МО ГО "Сыктывкар";
3. Откорректировано значение показателя "Количество объектов недвижимости, в отношении которых проведены комплексные кадастровые работы на территории МО ГО "Сыктывкар";
4. Уточнены объемы финансирования муниципальной программы на 2023 -2026 годы.</t>
  </si>
  <si>
    <t>Предоставление консультационных и методических услуг</t>
  </si>
  <si>
    <t>Проведение строительного контроля заказчиком-застройщиком при строительстве, реконструкции и капитальном ремонте объектов капитального строительства. Строительный контроль при осуществлении строительства, реконструкции и капитального ремонта объектов капитального строительства</t>
  </si>
  <si>
    <t>Административное обеспечение деятельности организации (жилищно-коммунальное хозяйство, благоустройство, градостроительная деятельность, строительство и архитектура). Управление проектами</t>
  </si>
  <si>
    <t>Работы по исполнению функций заказчика, застройщика при строительстве объектов и сооружений</t>
  </si>
  <si>
    <t>Содержание (эксплуатация) имущества, находящегося в государственной (муниципальной) собственности. Работы по исполнению функций заказчика, застройщика при строительстве объектов и сооружений</t>
  </si>
  <si>
    <t>Административное обеспечение деятельности организации (жилищно-коммунальное хозяйство, благоустройство, градостроительная деятельность, строительство и архитектура), (количество отчетов, составленных по результатам работы)</t>
  </si>
  <si>
    <t>Выполнение полномочий по осуществлению мер по выявлению несоответствий в юридически значимых информационных источниках об объектах недвижимого имущества на территории МО ГО "Сыктывкар"</t>
  </si>
  <si>
    <t>Деятельность по развитию территорий, в том числе городов и иных поселений, осуществляемая в виде территориального планирования, градостроительного зонирования, планировки территории, архитектурно-строительного проектирования. Мероприятия при оказании услуг по приему заявлений и выдаче документов</t>
  </si>
  <si>
    <t>Подпрограмма 1 "Обеспечение архитектурной и градостроительной деятельности"</t>
  </si>
  <si>
    <t xml:space="preserve">Количество согласованных вывесок и колерных паспортов (фасадов) - 60  ед.;
выполнение плана подготовки проектов планировки территории города - 100%
</t>
  </si>
  <si>
    <r>
      <rPr>
        <b/>
        <sz val="12"/>
        <rFont val="Times New Roman"/>
        <family val="1"/>
        <charset val="204"/>
      </rPr>
      <t>Достигнуто.</t>
    </r>
    <r>
      <rPr>
        <sz val="12"/>
        <rFont val="Times New Roman"/>
        <family val="1"/>
        <charset val="204"/>
      </rPr>
      <t xml:space="preserve"> 
Количество согласованных вывесок и колерных паспортов (фасада): 119 единиц
Выполнение плана подготовки проектов планировки территории города - 100%.</t>
    </r>
  </si>
  <si>
    <r>
      <rPr>
        <b/>
        <sz val="12"/>
        <rFont val="Times New Roman"/>
        <family val="1"/>
        <charset val="204"/>
      </rPr>
      <t xml:space="preserve">Достигнуто. </t>
    </r>
    <r>
      <rPr>
        <sz val="12"/>
        <rFont val="Times New Roman"/>
        <family val="1"/>
        <charset val="204"/>
      </rPr>
      <t xml:space="preserve">
Выполнены запланированные работы по актуализации схемы теплоснабжения. Постановление администрации МО городского округа "Сыктывкар" от 12.07.2024 N 7/2608 "Об утверждении актуализированной схемы теплоснабжения МО ГО Сыктывкар" до 2040 года по состоянию на 2025 год".</t>
    </r>
  </si>
  <si>
    <r>
      <t xml:space="preserve">Основное мероприятие 1.2.
</t>
    </r>
    <r>
      <rPr>
        <sz val="12"/>
        <color theme="1"/>
        <rFont val="Times New Roman"/>
        <family val="1"/>
        <charset val="204"/>
      </rPr>
      <t>Предоставление муниципальных услуг в сфере градостроительства, землеустройства и земельных отношений</t>
    </r>
  </si>
  <si>
    <r>
      <t>Д</t>
    </r>
    <r>
      <rPr>
        <b/>
        <sz val="12"/>
        <rFont val="Times New Roman"/>
        <family val="1"/>
        <charset val="204"/>
      </rPr>
      <t>остигнуто.</t>
    </r>
    <r>
      <rPr>
        <sz val="12"/>
        <rFont val="Times New Roman"/>
        <family val="1"/>
        <charset val="204"/>
      </rPr>
      <t xml:space="preserve">
В сфере градостроительства и землепользования предоставлено 6 285  муниципальных услуг.
</t>
    </r>
  </si>
  <si>
    <r>
      <rPr>
        <b/>
        <sz val="12"/>
        <rFont val="Times New Roman"/>
        <family val="1"/>
        <charset val="204"/>
      </rPr>
      <t>Мероприятие 1.2.1.</t>
    </r>
    <r>
      <rPr>
        <sz val="12"/>
        <rFont val="Times New Roman"/>
        <family val="1"/>
        <charset val="204"/>
      </rPr>
      <t xml:space="preserve">
Рассмотрение и подготовка муниципальных услуг в сфере градостроительства, землеустройства и земельных отношений в полном объеме и в установленные сроки
</t>
    </r>
  </si>
  <si>
    <r>
      <rPr>
        <b/>
        <sz val="12"/>
        <rFont val="Times New Roman"/>
        <family val="1"/>
        <charset val="204"/>
      </rPr>
      <t>Достигнуто.</t>
    </r>
    <r>
      <rPr>
        <sz val="12"/>
        <rFont val="Times New Roman"/>
        <family val="1"/>
        <charset val="204"/>
      </rPr>
      <t xml:space="preserve">
По всем муниципальным услугам в сфере градостроительства, землеустройства и земельных отношений рассмотрены и подготовлены ответы в полном объеме и в установленные сроки.</t>
    </r>
  </si>
  <si>
    <t>Подпрограмма 2 "Использование земельных ресурсов на территории МО ГО "Сыктывкар"</t>
  </si>
  <si>
    <t xml:space="preserve">1. Количество сформированных свободных земельных участков, для проведения торгов (аукционов) по продаже земельных участков или продаже права на заключение договора аренды земельных участков. 
2. Количество земельных участков, выделяемых бесплатно для льготных категорий граждан. 
3. Количество земельных участков, сформированных и зарегистрированных в муниципальную собственность
</t>
  </si>
  <si>
    <t xml:space="preserve">Отсутствие земельных участков, на которых разрешается ИЖС </t>
  </si>
  <si>
    <r>
      <rPr>
        <b/>
        <sz val="12"/>
        <rFont val="Times New Roman"/>
        <family val="1"/>
        <charset val="204"/>
      </rPr>
      <t xml:space="preserve">1.Достигнуто.
</t>
    </r>
    <r>
      <rPr>
        <sz val="12"/>
        <rFont val="Times New Roman"/>
        <family val="1"/>
        <charset val="204"/>
      </rPr>
      <t>Количество сформированных свободных земельных участков, для проведения торгов (аукционов) по продаже земельных участков или продаже права на заключение договора аренды земельных участков, (план. значение - 80, факт - 80</t>
    </r>
    <r>
      <rPr>
        <sz val="12"/>
        <color rgb="FFFF0000"/>
        <rFont val="Times New Roman"/>
        <family val="1"/>
        <charset val="204"/>
      </rPr>
      <t xml:space="preserve">
</t>
    </r>
    <r>
      <rPr>
        <b/>
        <sz val="12"/>
        <rFont val="Times New Roman"/>
        <family val="1"/>
        <charset val="204"/>
      </rPr>
      <t xml:space="preserve">2. Не достигнуто. 
</t>
    </r>
    <r>
      <rPr>
        <sz val="12"/>
        <rFont val="Times New Roman"/>
        <family val="1"/>
        <charset val="204"/>
      </rPr>
      <t>Количество земельных участков, выделяемых бесплатно для льготных категорий граждан, (плановое значение - 30, факт - 8).</t>
    </r>
    <r>
      <rPr>
        <sz val="12"/>
        <color rgb="FFFF0000"/>
        <rFont val="Times New Roman"/>
        <family val="1"/>
        <charset val="204"/>
      </rPr>
      <t xml:space="preserve">
</t>
    </r>
    <r>
      <rPr>
        <b/>
        <sz val="12"/>
        <rFont val="Times New Roman"/>
        <family val="1"/>
        <charset val="204"/>
      </rPr>
      <t>3. Достигнуто.</t>
    </r>
    <r>
      <rPr>
        <sz val="12"/>
        <rFont val="Times New Roman"/>
        <family val="1"/>
        <charset val="204"/>
      </rPr>
      <t xml:space="preserve">
Количество земельных участков, сформированных и зарегистрированных в муниципальную собственность (план. значение - 20, факт - 84).
</t>
    </r>
  </si>
  <si>
    <t xml:space="preserve">Начальник управления архитектуры, городского строительства и землепользования администрации МО ГО «Сыктывкар» Е.В. Мартынова, председатель Комитета по управлению муниципальным имуществом И.Н. Янчук, руководитель администрации Эжвинского района МО ГО «Сыктывкар» С.В. Воронин, начальник управления контроля администрации МО ГО "Сыктывкар" Ю.А.Шутникова, руководитель администрации Эжвинского района МО ГО «Сыктывкар» С.В. Воронин
</t>
  </si>
  <si>
    <r>
      <rPr>
        <b/>
        <sz val="12"/>
        <rFont val="Times New Roman"/>
        <family val="1"/>
        <charset val="204"/>
      </rPr>
      <t xml:space="preserve">Не достигнуто
</t>
    </r>
    <r>
      <rPr>
        <sz val="12"/>
        <rFont val="Times New Roman"/>
        <family val="1"/>
        <charset val="204"/>
      </rPr>
      <t xml:space="preserve">В течение 2024 года льготным категориям граждан было предоставлено 8 земельных участков.
</t>
    </r>
  </si>
  <si>
    <r>
      <rPr>
        <b/>
        <sz val="12"/>
        <rFont val="Times New Roman"/>
        <family val="1"/>
        <charset val="204"/>
      </rPr>
      <t xml:space="preserve">Достигнуто. 
</t>
    </r>
    <r>
      <rPr>
        <sz val="12"/>
        <rFont val="Times New Roman"/>
        <family val="1"/>
        <charset val="204"/>
      </rPr>
      <t>В 2024 году</t>
    </r>
    <r>
      <rPr>
        <b/>
        <sz val="12"/>
        <rFont val="Times New Roman"/>
        <family val="1"/>
        <charset val="204"/>
      </rPr>
      <t xml:space="preserve"> п</t>
    </r>
    <r>
      <rPr>
        <sz val="12"/>
        <rFont val="Times New Roman"/>
        <family val="1"/>
        <charset val="204"/>
      </rPr>
      <t xml:space="preserve">роведены следующие мероприятия: 
-внеплановые контрольные  (надзорные) мероприятия в отношении 20 земельных участков;
-контрольные (надзорные) мероприятия без взаимодействия с контролируемыми лицами в отношении 707 земельных участков;
-профилактические визиты -3;
-объявлены предостережения о недопустимости  нарушения обязательных требований - 533;
-консультирования по вопросам организации и осуществления муниципального земельного контроля - 116.
</t>
    </r>
  </si>
  <si>
    <r>
      <rPr>
        <b/>
        <sz val="12"/>
        <rFont val="Times New Roman"/>
        <family val="1"/>
        <charset val="204"/>
      </rPr>
      <t>Мероприятие 2.1.4.</t>
    </r>
    <r>
      <rPr>
        <sz val="12"/>
        <rFont val="Times New Roman"/>
        <family val="1"/>
        <charset val="204"/>
      </rPr>
      <t xml:space="preserve">
Заключение, внесение изменений, дополнений и расторжение договоров аренды (безвозмездного срочного пользования) земельных участков на основании делегированных полномочий в установленном действующим законодательством порядке
</t>
    </r>
  </si>
  <si>
    <r>
      <rPr>
        <b/>
        <sz val="12"/>
        <rFont val="Times New Roman"/>
        <family val="1"/>
        <charset val="204"/>
      </rPr>
      <t>Контрольное событие 13.</t>
    </r>
    <r>
      <rPr>
        <sz val="12"/>
        <rFont val="Times New Roman"/>
        <family val="1"/>
        <charset val="204"/>
      </rPr>
      <t xml:space="preserve">
Предоставление земельных участков, государственная собственность на которые не разграничена, в аренду гражданам и юридическим лицам</t>
    </r>
  </si>
  <si>
    <r>
      <rPr>
        <b/>
        <sz val="12"/>
        <color theme="1"/>
        <rFont val="Times New Roman"/>
        <family val="1"/>
        <charset val="204"/>
      </rPr>
      <t xml:space="preserve">Достигнуто.
</t>
    </r>
    <r>
      <rPr>
        <sz val="12"/>
        <color theme="1"/>
        <rFont val="Times New Roman"/>
        <family val="1"/>
        <charset val="204"/>
      </rPr>
      <t xml:space="preserve">Предоставлено в аренду гражданам и юридическим лицам 254 земельных участка, государственная собственность на которые не разграничена, и 10 земельных участков муниципальной собственности. Предоставлено в безвозмездное пользование 175 земельных участков.
Проведены следующие мероприятия: 
- направлено 196 претензий на сумму задолженности по арендным платежам в размере 99 353,4 тыс.руб., 
- подано 114 исковых заявлений в судебные органы о взыскании задолженности по арендным платежам в отношении земельных участков на сумму 62 368,4 тыс.руб.;
- в добровольном порядке погашена задолженность на сумму 37 064,02 тыс.руб.;
-  в доход бюджета на основании судебных решений, включая находящиеся на принудительном исполнении, поступило 40 108,8 тыс.руб.;
- на принудительное взыскание в службу судебных приставов и кредитные организации направлено 86 исполнительных листов на сумму 21 505,3 тыс.руб.  </t>
    </r>
  </si>
  <si>
    <r>
      <rPr>
        <b/>
        <sz val="12"/>
        <rFont val="Times New Roman"/>
        <family val="1"/>
        <charset val="204"/>
      </rPr>
      <t>Достигнуто</t>
    </r>
    <r>
      <rPr>
        <sz val="12"/>
        <rFont val="Times New Roman"/>
        <family val="1"/>
        <charset val="204"/>
      </rPr>
      <t>. 
Составлено и размещено на сайте сыктывкар.рф 105 заключений Комиссии по землепользованию и застройке администрации МО ГО "Сыктывкар" о результатах публичных слушаний.
Подготовлено и опубликовано на сайте сыктывкар.рф  31 заключение Комиссии по землепользованию и застройке администрации МО ГО "Сыктывкар" о результатах общественных обсуждений.
Подготовлены отчеты о проведенных мероприятиях.</t>
    </r>
  </si>
  <si>
    <t xml:space="preserve">Доля площади земельных участков, поставленных на кадастровый учет в уточненных границах, из общей площади кварталов, в отношении которых проводятся комплексные кадастровые работы - не менее 5%. 
Количество объектов недвижимости, в отношении которых проведены комплексные кадастровые работы на территории МО ГО "Сыктывкар" - 1 960 ед. 
</t>
  </si>
  <si>
    <r>
      <t xml:space="preserve">Не достигнуто.
</t>
    </r>
    <r>
      <rPr>
        <sz val="12"/>
        <rFont val="Times New Roman"/>
        <family val="1"/>
        <charset val="204"/>
      </rPr>
      <t>Организованы работы по определению исполнителя для проведения комплексных кадастровых работ в соответствии с действующим законодательством. 
Проведены комплексные кадастровые работы в отношении 966 объектов недвижимости в 7 кадастровых кварталах.
6,91 % площади земельных участков поставлены на государственный кадастровый учет в уточненных границах, в отношении которых были проведены комплексные кадастровые работы.
При выполнении комплексных кадастровых работ в кадастровых кварталах 11:05:0201002, 11:05:0201004, 11:05:0201005, 11:05:0201011, 11:050201023, 11:05:040100 были проработаны общим числом 1135 объектов недвижимости, включая объекты, сведения о которых имеются в ЕГРН и местоположение границ которых не соответствует требованиям действующего законодательства. В результате проработки были выявлены объекты недвижимости, которые не подлежат включению в карту-план территории, в том числе:
- 70 линейных объектов недвижимости, расположенных более чем в 1 
кадастровом квартале;
- 90 объектов недвижимости, расположенных в иных кадастровых кварталах;
- 9 объектов недвижимости отсутствуют на местности (разрушены).</t>
    </r>
  </si>
  <si>
    <r>
      <t xml:space="preserve">Информация предоставлена Управлением Росреестра по РК. 
При выполнении комплексных кадастровых работ в кадастровых кварталах  были проработаны общим числом 1135 объектов недвижимости, включая объекты, сведения о которых имеются в ЕГРН и местоположение границ которых не соответствует требованиям действующего законодательства. В результате проработки были выявлены объекты недвижимости, не подлежащие включению в карту-план территории, в том числе:
- 70 линейных объектов недвижимости, расположенных более чем в 1 
кадастровом квартале;
- 90 объектов недвижимости, расположенных в иных кадастровых кварталах;
- 9 объектов недвижимости отсутствуют на местности (разрушены).
</t>
    </r>
    <r>
      <rPr>
        <sz val="12"/>
        <color rgb="FFFF0000"/>
        <rFont val="Times New Roman"/>
        <family val="1"/>
        <charset val="204"/>
      </rPr>
      <t/>
    </r>
  </si>
  <si>
    <r>
      <t>Достигнуто</t>
    </r>
    <r>
      <rPr>
        <sz val="12"/>
        <rFont val="Times New Roman"/>
        <family val="1"/>
        <charset val="204"/>
      </rPr>
      <t xml:space="preserve">.
Проведены конкурсные мероприятия в рамках определения подрядчика по выполнению комплексных кадастровых работ. Победителем открытого конкурса в электронной форме признано ООО "Оценка и Консалтинг". 11.03.2024 заключен муниципальный контракт на выполнение комплексных кадастровых работ в отношении кадастровых кварталов муниципального образования городского округа «Сыктывкар». Контракт исполнен.
</t>
    </r>
  </si>
  <si>
    <t xml:space="preserve">Подпрограмма  3 "Обеспечение создания условий для реализации муниципальной программы"  МО ГО "Сыктывкар"  "Градостроительство и землепользование"  </t>
  </si>
  <si>
    <t>Начальник управления архитектуры, городского строительства и землепользования администрации МО ГО «Сыктывкар» Е.В. Мартынова</t>
  </si>
  <si>
    <t>Начальник управления архитектуры, городского строительства и землепользования администрации МО ГО «Сыктывкар» Е.В. Мартынова, председатель Комитета по управлению муниципальным имуществом И.Н.Янчук</t>
  </si>
  <si>
    <t>Из 21 целевого показателя (индикатора), предусмотренного подпрограммами 1-3, 18 показателей достигли или превысили плановый уровень, что составляет 85,7 %.</t>
  </si>
  <si>
    <r>
      <rPr>
        <b/>
        <sz val="12"/>
        <color theme="1"/>
        <rFont val="Times New Roman"/>
        <family val="1"/>
        <charset val="204"/>
      </rPr>
      <t>Контрольное событие 1.</t>
    </r>
    <r>
      <rPr>
        <sz val="12"/>
        <color theme="1"/>
        <rFont val="Times New Roman"/>
        <family val="1"/>
        <charset val="204"/>
      </rPr>
      <t xml:space="preserve">
Утверждение актуализированной схемы теплоснабжения МО ГО "Сыктывкар" до 2040 года
</t>
    </r>
  </si>
  <si>
    <r>
      <rPr>
        <b/>
        <sz val="12"/>
        <rFont val="Times New Roman"/>
        <family val="1"/>
        <charset val="204"/>
      </rPr>
      <t xml:space="preserve">Достигнуто. </t>
    </r>
    <r>
      <rPr>
        <sz val="12"/>
        <rFont val="Times New Roman"/>
        <family val="1"/>
        <charset val="204"/>
      </rPr>
      <t xml:space="preserve">
1) 06.09.2023 заключен договор № 06-09-23 на проведение натурных исследований (измерений) атмосферного воздуха, уровней физического воздействия на атмосферный воздух, химических, биологических и микробиологических факторов почвы и подземных вод в соответствии с Программой натурных исследований атмосферного воздуха и измерений физических факторов воздействия на атмосферный воздух с целью обоснования размеров санитарно-защитной зоны для кладбища в м. Кочпон" с ООО "Геоинфоресурс" на общую сумму 590,800 тыс.руб.                                                                                                                                                                                                                     2) 12.03.2024 заключен договор № 01/2024 на проведение подготовительных работ для выполнения графического описания местоположения границы населенного пункта г.Сыктывкар МО ГО "Сыктывкар" с ППК "Роскадастр" на сумму 300 тыс. руб.                                                                                                                                                                                                                                                                                                                                                                                                                            3) 19.09.2024 заключен муниципальный контракт № 0307300005224000657 на выполнение работ по разработке раздела о проведении инструментальных замеров, проекта санитарно-защитной зоны для объекта: кладбище, расположенного по адресу: в м. Кочпон, г. Сыктывкара, Республики Коми, с целью установления санитарно-защитной зоны" с ООО "Эконорм" на сумму 135 тыс.руб.                                                                                                                                </t>
    </r>
  </si>
  <si>
    <r>
      <t xml:space="preserve">Не достигнуто.
</t>
    </r>
    <r>
      <rPr>
        <sz val="12"/>
        <rFont val="Times New Roman"/>
        <family val="1"/>
        <charset val="204"/>
      </rPr>
      <t>Проведены комплексные кадастровые работы в отношении 966 объектов (план - 1960 объектов) недвижимости в</t>
    </r>
    <r>
      <rPr>
        <sz val="12"/>
        <color rgb="FFFF0000"/>
        <rFont val="Times New Roman"/>
        <family val="1"/>
        <charset val="204"/>
      </rPr>
      <t xml:space="preserve"> </t>
    </r>
    <r>
      <rPr>
        <sz val="12"/>
        <rFont val="Times New Roman"/>
        <family val="1"/>
        <charset val="204"/>
      </rPr>
      <t>7 кадастровых кварталах.</t>
    </r>
  </si>
  <si>
    <t xml:space="preserve">
Начальник отдела землепользования управления архитектуры, городского строительства и землепользования администрации МО ГО «Сыктывкар» А.В. Курлаева
</t>
  </si>
  <si>
    <r>
      <rPr>
        <b/>
        <sz val="12"/>
        <rFont val="Times New Roman"/>
        <family val="1"/>
        <charset val="204"/>
      </rPr>
      <t>Достигнуто.</t>
    </r>
    <r>
      <rPr>
        <sz val="12"/>
        <rFont val="Times New Roman"/>
        <family val="1"/>
        <charset val="204"/>
      </rPr>
      <t xml:space="preserve"> 
Выполнены поставленные в муниципальной программе, подпрограммах задачи и обеспечена степень достижения целевых показателей (индикаторов) муниципальной программы (подпрограмм) к концу ее (их) реализации соответственно установленному уровню 122,8 % (плановый уровень - не менее 95 %).</t>
    </r>
  </si>
  <si>
    <r>
      <rPr>
        <b/>
        <sz val="12"/>
        <rFont val="Times New Roman"/>
        <family val="1"/>
        <charset val="204"/>
      </rPr>
      <t>Достигнуто.</t>
    </r>
    <r>
      <rPr>
        <sz val="12"/>
        <rFont val="Times New Roman"/>
        <family val="1"/>
        <charset val="204"/>
      </rPr>
      <t xml:space="preserve">
В связи с утверждением архитектурно-планировочной концепции по формированию привлекательного облика города согласованы 94 дизайн-проекта вывесок и 25 колерных паспортов. </t>
    </r>
  </si>
  <si>
    <t xml:space="preserve">Начальник отдела землепользования управления архитектуры, городского строительства и землепользования администрации МО ГО «Сыктывкар» А.В. Курлаева, руководитель  группы отдела по ФЭР и БУ управления архитектуры, городского строительства и землепользования администрации МО ГО «Сыктывкар» С.В. Мяндина.
</t>
  </si>
  <si>
    <t>Начальник отдела землепользования управления архитектуры, городского строительства и землепользования администрации МО ГО «Сыктывкар» А.В. Курлаева</t>
  </si>
  <si>
    <t>Выполнены поставленные в муниципальной программе, подпрограммах задачи и обеспечена степень достижения целевых показателей (индикаторов) муниципальной программы (подпрограмм) к концу ее (их) реализации соответственно установленному уровню на 122,8 %</t>
  </si>
  <si>
    <t>город (бесхозяйные необслуживаемые территории)</t>
  </si>
  <si>
    <t>Эжва (бесхозяйные необслуживаемые территории)</t>
  </si>
  <si>
    <t>Показатель рассчитан на основании данных, полученных из Управления Росреестра по РК.
Увеличение показателя связано с выявлением объектов, которые ранее не были поставлены на государственный кадастровый учет, а также учитывались требования гаражной амнистии (увеличение  количества вновь образованных земельных участков).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</si>
</sst>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5" x14ac:knownFonts="1">
    <font>
      <sz val="11"/>
      <color theme="1"/>
      <name val="Calibri"/>
      <family val="2"/>
      <charset val="204"/>
      <scheme val="minor"/>
    </font>
    <font>
      <b/>
      <sz val="12"/>
      <name val="Times New Roman"/>
      <family val="1"/>
      <charset val="204"/>
    </font>
    <font>
      <sz val="10"/>
      <name val="Arial Cyr"/>
      <charset val="204"/>
    </font>
    <font>
      <sz val="12"/>
      <name val="Times New Roman"/>
      <family val="1"/>
      <charset val="204"/>
    </font>
    <font>
      <sz val="10"/>
      <name val="Arial Cyr"/>
      <family val="2"/>
      <charset val="204"/>
    </font>
    <font>
      <b/>
      <sz val="14"/>
      <name val="Times New Roman"/>
      <family val="1"/>
      <charset val="204"/>
    </font>
    <font>
      <sz val="10"/>
      <name val="Times New Roman"/>
      <family val="1"/>
      <charset val="204"/>
    </font>
    <font>
      <b/>
      <sz val="10"/>
      <name val="Times New Roman"/>
      <family val="1"/>
      <charset val="204"/>
    </font>
    <font>
      <sz val="11"/>
      <color theme="1"/>
      <name val="Calibri"/>
      <family val="2"/>
      <charset val="204"/>
      <scheme val="minor"/>
    </font>
    <font>
      <b/>
      <sz val="10"/>
      <color theme="1"/>
      <name val="Times New Roman"/>
      <family val="1"/>
      <charset val="204"/>
    </font>
    <font>
      <sz val="12"/>
      <color theme="1"/>
      <name val="Times New Roman"/>
      <family val="1"/>
      <charset val="204"/>
    </font>
    <font>
      <b/>
      <sz val="12"/>
      <color theme="1"/>
      <name val="Times New Roman"/>
      <family val="1"/>
      <charset val="204"/>
    </font>
    <font>
      <b/>
      <sz val="11"/>
      <color theme="1"/>
      <name val="Calibri"/>
      <family val="2"/>
      <charset val="204"/>
      <scheme val="minor"/>
    </font>
    <font>
      <sz val="11"/>
      <color theme="1"/>
      <name val="Times New Roman"/>
      <family val="1"/>
      <charset val="204"/>
    </font>
    <font>
      <sz val="11"/>
      <name val="Calibri"/>
      <family val="2"/>
      <charset val="204"/>
      <scheme val="minor"/>
    </font>
    <font>
      <b/>
      <sz val="11"/>
      <color theme="1"/>
      <name val="Times New Roman"/>
      <family val="1"/>
      <charset val="204"/>
    </font>
    <font>
      <sz val="11"/>
      <color rgb="FFFF0000"/>
      <name val="Calibri"/>
      <family val="2"/>
      <charset val="204"/>
      <scheme val="minor"/>
    </font>
    <font>
      <sz val="12"/>
      <color rgb="FF000000"/>
      <name val="Times New Roman"/>
      <family val="1"/>
      <charset val="204"/>
    </font>
    <font>
      <sz val="12"/>
      <color theme="1"/>
      <name val="Calibri"/>
      <family val="2"/>
      <charset val="204"/>
      <scheme val="minor"/>
    </font>
    <font>
      <sz val="14"/>
      <color theme="1"/>
      <name val="Calibri"/>
      <family val="2"/>
      <charset val="204"/>
      <scheme val="minor"/>
    </font>
    <font>
      <sz val="12"/>
      <color indexed="8"/>
      <name val="Times New Roman"/>
      <family val="1"/>
      <charset val="204"/>
    </font>
    <font>
      <sz val="12"/>
      <color rgb="FFFF0000"/>
      <name val="Times New Roman"/>
      <family val="1"/>
      <charset val="204"/>
    </font>
    <font>
      <b/>
      <sz val="12"/>
      <color rgb="FFFF0000"/>
      <name val="Times New Roman"/>
      <family val="1"/>
      <charset val="204"/>
    </font>
    <font>
      <sz val="9"/>
      <color indexed="81"/>
      <name val="Tahoma"/>
      <family val="2"/>
      <charset val="204"/>
    </font>
    <font>
      <b/>
      <sz val="9"/>
      <color indexed="81"/>
      <name val="Tahoma"/>
      <family val="2"/>
      <charset val="204"/>
    </font>
  </fonts>
  <fills count="7">
    <fill>
      <patternFill patternType="none"/>
    </fill>
    <fill>
      <patternFill patternType="gray125"/>
    </fill>
    <fill>
      <patternFill patternType="solid">
        <fgColor theme="0"/>
        <bgColor indexed="64"/>
      </patternFill>
    </fill>
    <fill>
      <patternFill patternType="solid">
        <fgColor rgb="FF99FF33"/>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medium">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s>
  <cellStyleXfs count="4">
    <xf numFmtId="0" fontId="0" fillId="0" borderId="0"/>
    <xf numFmtId="0" fontId="4" fillId="0" borderId="0"/>
    <xf numFmtId="0" fontId="2" fillId="0" borderId="0"/>
    <xf numFmtId="0" fontId="8" fillId="0" borderId="0"/>
  </cellStyleXfs>
  <cellXfs count="240">
    <xf numFmtId="0" fontId="0" fillId="0" borderId="0" xfId="0"/>
    <xf numFmtId="0" fontId="3" fillId="0" borderId="0" xfId="0" applyFont="1" applyFill="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6" fillId="0" borderId="0" xfId="0" applyFont="1" applyAlignment="1">
      <alignment horizontal="center" vertical="center"/>
    </xf>
    <xf numFmtId="0" fontId="6" fillId="2" borderId="0" xfId="0" applyFont="1" applyFill="1" applyAlignment="1">
      <alignment horizontal="center" vertical="center"/>
    </xf>
    <xf numFmtId="0" fontId="6" fillId="0" borderId="0" xfId="0" applyFont="1" applyFill="1" applyAlignment="1">
      <alignment horizontal="center" vertical="center"/>
    </xf>
    <xf numFmtId="0" fontId="3" fillId="0" borderId="0" xfId="0" applyFont="1" applyFill="1" applyBorder="1" applyAlignment="1">
      <alignment horizontal="center" vertical="center"/>
    </xf>
    <xf numFmtId="0" fontId="6" fillId="3" borderId="4" xfId="0" applyFont="1" applyFill="1" applyBorder="1" applyAlignment="1">
      <alignment horizontal="center" vertical="center"/>
    </xf>
    <xf numFmtId="0" fontId="6" fillId="4" borderId="0" xfId="0" applyFont="1" applyFill="1" applyAlignment="1">
      <alignment horizontal="center" vertical="center"/>
    </xf>
    <xf numFmtId="0" fontId="1" fillId="0" borderId="0" xfId="0" applyFont="1" applyFill="1" applyBorder="1" applyAlignment="1">
      <alignment horizontal="right" vertical="center"/>
    </xf>
    <xf numFmtId="0" fontId="3" fillId="0" borderId="0" xfId="0" applyFont="1" applyFill="1" applyAlignment="1">
      <alignment horizontal="left" vertical="center" wrapText="1"/>
    </xf>
    <xf numFmtId="0" fontId="7" fillId="4" borderId="1" xfId="0" applyFont="1" applyFill="1" applyBorder="1" applyAlignment="1">
      <alignment horizontal="left" vertical="center"/>
    </xf>
    <xf numFmtId="0" fontId="7" fillId="4" borderId="0" xfId="0" applyFont="1" applyFill="1" applyBorder="1" applyAlignment="1">
      <alignment horizontal="left" vertical="center"/>
    </xf>
    <xf numFmtId="0" fontId="1" fillId="5" borderId="0" xfId="0" applyFont="1" applyFill="1" applyBorder="1" applyAlignment="1">
      <alignment vertical="center"/>
    </xf>
    <xf numFmtId="0" fontId="1" fillId="5" borderId="3" xfId="0" applyFont="1" applyFill="1" applyBorder="1" applyAlignment="1">
      <alignment vertical="center"/>
    </xf>
    <xf numFmtId="0" fontId="3" fillId="5" borderId="0" xfId="0" applyFont="1" applyFill="1" applyAlignment="1">
      <alignment horizontal="center" vertical="center"/>
    </xf>
    <xf numFmtId="0" fontId="6" fillId="5" borderId="0" xfId="0" applyFont="1" applyFill="1" applyAlignment="1">
      <alignment horizontal="center" vertical="center"/>
    </xf>
    <xf numFmtId="0" fontId="0" fillId="2" borderId="0" xfId="0" applyFill="1"/>
    <xf numFmtId="0" fontId="1" fillId="2" borderId="6" xfId="0" applyFont="1" applyFill="1" applyBorder="1" applyAlignment="1">
      <alignment vertical="center"/>
    </xf>
    <xf numFmtId="0" fontId="7" fillId="2" borderId="8" xfId="0" applyFont="1" applyFill="1" applyBorder="1" applyAlignment="1">
      <alignment vertical="center"/>
    </xf>
    <xf numFmtId="0" fontId="0" fillId="2" borderId="0" xfId="0" applyFont="1" applyFill="1"/>
    <xf numFmtId="0" fontId="14" fillId="0" borderId="0" xfId="0" applyFont="1"/>
    <xf numFmtId="0" fontId="16" fillId="2" borderId="0" xfId="0" applyFont="1" applyFill="1"/>
    <xf numFmtId="0" fontId="3" fillId="2" borderId="0" xfId="0" applyFont="1" applyFill="1" applyBorder="1" applyAlignment="1">
      <alignment horizontal="left" vertical="top" wrapText="1"/>
    </xf>
    <xf numFmtId="0" fontId="10" fillId="2" borderId="0" xfId="0" applyFont="1" applyFill="1" applyBorder="1" applyAlignment="1">
      <alignment horizontal="center" vertical="top" wrapText="1"/>
    </xf>
    <xf numFmtId="14" fontId="3" fillId="2" borderId="0"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1" fontId="3" fillId="2" borderId="1" xfId="0" applyNumberFormat="1" applyFont="1" applyFill="1" applyBorder="1" applyAlignment="1">
      <alignment horizontal="center" vertical="center" wrapText="1"/>
    </xf>
    <xf numFmtId="1" fontId="3" fillId="2" borderId="1" xfId="0" applyNumberFormat="1" applyFont="1" applyFill="1" applyBorder="1" applyAlignment="1">
      <alignment horizontal="center" vertical="top" wrapText="1"/>
    </xf>
    <xf numFmtId="1" fontId="3" fillId="2" borderId="1" xfId="0" applyNumberFormat="1" applyFont="1" applyFill="1" applyBorder="1" applyAlignment="1">
      <alignment horizontal="center" vertical="top"/>
    </xf>
    <xf numFmtId="1" fontId="3" fillId="0" borderId="0" xfId="0" applyNumberFormat="1" applyFont="1" applyFill="1" applyAlignment="1">
      <alignment horizontal="left" vertical="center" wrapText="1"/>
    </xf>
    <xf numFmtId="1" fontId="3" fillId="0" borderId="0" xfId="0" applyNumberFormat="1" applyFont="1" applyFill="1" applyAlignment="1">
      <alignment horizontal="center" vertical="center"/>
    </xf>
    <xf numFmtId="0" fontId="3" fillId="2" borderId="1" xfId="0" applyFont="1" applyFill="1" applyBorder="1" applyAlignment="1">
      <alignment horizontal="center" vertical="center" wrapText="1"/>
    </xf>
    <xf numFmtId="0" fontId="13" fillId="2" borderId="0" xfId="0" applyFont="1" applyFill="1"/>
    <xf numFmtId="0" fontId="15" fillId="2" borderId="0" xfId="0" applyFont="1" applyFill="1" applyAlignment="1">
      <alignment horizontal="right" vertical="center"/>
    </xf>
    <xf numFmtId="0" fontId="13" fillId="2" borderId="0" xfId="0" applyFont="1" applyFill="1" applyAlignment="1">
      <alignment vertical="center"/>
    </xf>
    <xf numFmtId="0" fontId="10" fillId="2" borderId="1" xfId="0" applyFont="1" applyFill="1" applyBorder="1" applyAlignment="1">
      <alignment vertical="top"/>
    </xf>
    <xf numFmtId="165" fontId="12" fillId="2" borderId="0" xfId="0" applyNumberFormat="1" applyFont="1" applyFill="1"/>
    <xf numFmtId="0" fontId="13" fillId="2" borderId="0" xfId="0" applyFont="1" applyFill="1" applyBorder="1" applyAlignment="1">
      <alignment vertical="center"/>
    </xf>
    <xf numFmtId="0" fontId="11" fillId="2" borderId="0" xfId="0" applyFont="1" applyFill="1" applyBorder="1" applyAlignment="1">
      <alignment horizontal="right" vertical="center" wrapText="1"/>
    </xf>
    <xf numFmtId="0" fontId="11" fillId="2" borderId="0" xfId="0" applyFont="1" applyFill="1" applyBorder="1" applyAlignment="1">
      <alignment horizontal="right" vertical="center"/>
    </xf>
    <xf numFmtId="0" fontId="0" fillId="2" borderId="0" xfId="0" applyFont="1" applyFill="1" applyBorder="1"/>
    <xf numFmtId="0" fontId="10" fillId="2" borderId="1" xfId="0" applyFont="1" applyFill="1" applyBorder="1" applyAlignment="1">
      <alignment horizontal="center" vertical="center"/>
    </xf>
    <xf numFmtId="0" fontId="10" fillId="2" borderId="1" xfId="0" applyFont="1" applyFill="1" applyBorder="1" applyAlignment="1">
      <alignment horizontal="left" vertical="center" shrinkToFit="1"/>
    </xf>
    <xf numFmtId="165" fontId="0" fillId="2" borderId="0" xfId="0" applyNumberFormat="1" applyFont="1" applyFill="1"/>
    <xf numFmtId="4" fontId="0" fillId="2" borderId="0" xfId="0" applyNumberFormat="1" applyFont="1" applyFill="1"/>
    <xf numFmtId="165" fontId="10" fillId="2" borderId="1" xfId="0" applyNumberFormat="1" applyFont="1" applyFill="1" applyBorder="1" applyAlignment="1">
      <alignment horizontal="center" vertical="center" shrinkToFit="1"/>
    </xf>
    <xf numFmtId="165" fontId="10" fillId="2" borderId="1" xfId="0" applyNumberFormat="1" applyFont="1" applyFill="1" applyBorder="1" applyAlignment="1">
      <alignment horizontal="left" vertical="center" shrinkToFit="1"/>
    </xf>
    <xf numFmtId="2" fontId="0" fillId="2" borderId="0" xfId="0" applyNumberFormat="1" applyFont="1" applyFill="1"/>
    <xf numFmtId="0" fontId="19" fillId="2" borderId="0" xfId="0" applyFont="1" applyFill="1"/>
    <xf numFmtId="0" fontId="19" fillId="2" borderId="0" xfId="0" applyFont="1" applyFill="1" applyBorder="1"/>
    <xf numFmtId="0" fontId="19" fillId="2" borderId="7" xfId="0" applyFont="1" applyFill="1" applyBorder="1"/>
    <xf numFmtId="16" fontId="10" fillId="2" borderId="0" xfId="0" applyNumberFormat="1" applyFont="1" applyFill="1" applyBorder="1" applyAlignment="1">
      <alignment horizontal="center" vertical="center" wrapText="1"/>
    </xf>
    <xf numFmtId="0" fontId="1" fillId="2" borderId="0" xfId="0" applyFont="1" applyFill="1" applyBorder="1"/>
    <xf numFmtId="1" fontId="10" fillId="2" borderId="1" xfId="0" applyNumberFormat="1" applyFont="1" applyFill="1" applyBorder="1" applyAlignment="1">
      <alignment horizontal="center" vertical="top" wrapText="1"/>
    </xf>
    <xf numFmtId="2" fontId="3" fillId="2" borderId="1" xfId="0" applyNumberFormat="1" applyFont="1" applyFill="1" applyBorder="1" applyAlignment="1">
      <alignment horizontal="center" vertical="top" wrapText="1"/>
    </xf>
    <xf numFmtId="1" fontId="3" fillId="2" borderId="1" xfId="0" applyNumberFormat="1" applyFont="1" applyFill="1" applyBorder="1" applyAlignment="1">
      <alignment horizontal="left" vertical="top" wrapText="1"/>
    </xf>
    <xf numFmtId="0" fontId="3" fillId="2" borderId="1" xfId="0" applyNumberFormat="1" applyFont="1" applyFill="1" applyBorder="1" applyAlignment="1">
      <alignment horizontal="left" vertical="top" wrapText="1"/>
    </xf>
    <xf numFmtId="16" fontId="3" fillId="2" borderId="1" xfId="0" applyNumberFormat="1" applyFont="1" applyFill="1" applyBorder="1" applyAlignment="1">
      <alignment horizontal="left" vertical="top" wrapText="1"/>
    </xf>
    <xf numFmtId="0" fontId="10" fillId="2" borderId="1" xfId="0" applyFont="1" applyFill="1" applyBorder="1" applyAlignment="1">
      <alignment horizontal="left" vertical="center" wrapText="1" shrinkToFit="1"/>
    </xf>
    <xf numFmtId="0" fontId="3" fillId="2" borderId="1" xfId="0" applyFont="1" applyFill="1" applyBorder="1" applyAlignment="1">
      <alignment horizontal="left" vertical="top" wrapText="1"/>
    </xf>
    <xf numFmtId="0" fontId="1" fillId="2" borderId="0" xfId="0" applyFont="1" applyFill="1" applyBorder="1" applyAlignment="1">
      <alignment vertical="center"/>
    </xf>
    <xf numFmtId="0" fontId="1" fillId="5" borderId="4" xfId="0" applyFont="1" applyFill="1" applyBorder="1" applyAlignment="1">
      <alignment vertical="center"/>
    </xf>
    <xf numFmtId="0" fontId="7" fillId="2" borderId="0" xfId="0" applyFont="1" applyFill="1" applyBorder="1" applyAlignment="1">
      <alignment vertical="center"/>
    </xf>
    <xf numFmtId="0" fontId="7" fillId="4" borderId="5" xfId="0" applyFont="1" applyFill="1" applyBorder="1" applyAlignment="1">
      <alignment horizontal="left" vertical="center"/>
    </xf>
    <xf numFmtId="0" fontId="6" fillId="2" borderId="0" xfId="0" applyFont="1" applyFill="1" applyBorder="1" applyAlignment="1">
      <alignment horizontal="center" vertical="center"/>
    </xf>
    <xf numFmtId="0" fontId="7" fillId="2" borderId="0" xfId="0" applyFont="1" applyFill="1" applyBorder="1" applyAlignment="1">
      <alignment horizontal="left" vertical="center"/>
    </xf>
    <xf numFmtId="0" fontId="9" fillId="2" borderId="0" xfId="0" applyFont="1" applyFill="1" applyBorder="1"/>
    <xf numFmtId="0" fontId="3" fillId="2" borderId="0" xfId="0" applyFont="1" applyFill="1" applyBorder="1" applyAlignment="1">
      <alignment horizontal="center" vertical="center"/>
    </xf>
    <xf numFmtId="1" fontId="3" fillId="2" borderId="1" xfId="0" applyNumberFormat="1" applyFont="1" applyFill="1" applyBorder="1" applyAlignment="1">
      <alignment vertical="top" wrapText="1"/>
    </xf>
    <xf numFmtId="0" fontId="10" fillId="2" borderId="2" xfId="0" applyFont="1" applyFill="1" applyBorder="1" applyAlignment="1">
      <alignment horizontal="center" vertical="top" wrapText="1"/>
    </xf>
    <xf numFmtId="14" fontId="3" fillId="2" borderId="1" xfId="0" applyNumberFormat="1" applyFont="1" applyFill="1" applyBorder="1" applyAlignment="1">
      <alignment horizontal="center" vertical="top" wrapText="1"/>
    </xf>
    <xf numFmtId="0" fontId="0" fillId="2" borderId="0" xfId="0" applyFill="1" applyAlignment="1">
      <alignment vertical="top"/>
    </xf>
    <xf numFmtId="0" fontId="0" fillId="2" borderId="0" xfId="0" applyFont="1" applyFill="1" applyAlignment="1">
      <alignment vertical="top"/>
    </xf>
    <xf numFmtId="164" fontId="3" fillId="2" borderId="1" xfId="0" applyNumberFormat="1" applyFont="1" applyFill="1" applyBorder="1" applyAlignment="1">
      <alignment horizontal="center" vertical="top" wrapText="1"/>
    </xf>
    <xf numFmtId="0" fontId="0" fillId="0" borderId="0" xfId="0" applyBorder="1"/>
    <xf numFmtId="0" fontId="10" fillId="2" borderId="0" xfId="0" applyFont="1" applyFill="1" applyBorder="1" applyAlignment="1">
      <alignment horizontal="center" vertical="top"/>
    </xf>
    <xf numFmtId="0" fontId="17" fillId="2" borderId="0" xfId="0" applyFont="1" applyFill="1" applyBorder="1" applyAlignment="1">
      <alignment horizontal="left" vertical="top" wrapText="1"/>
    </xf>
    <xf numFmtId="0" fontId="17" fillId="2" borderId="0" xfId="0" applyFont="1" applyFill="1" applyBorder="1" applyAlignment="1">
      <alignment horizontal="center" vertical="top" wrapText="1"/>
    </xf>
    <xf numFmtId="4" fontId="3" fillId="2" borderId="1" xfId="0" applyNumberFormat="1" applyFont="1" applyFill="1" applyBorder="1" applyAlignment="1">
      <alignment vertical="top" wrapText="1"/>
    </xf>
    <xf numFmtId="4" fontId="3" fillId="2" borderId="1" xfId="0" applyNumberFormat="1" applyFont="1" applyFill="1" applyBorder="1" applyAlignment="1">
      <alignment horizontal="center" vertical="top" wrapText="1"/>
    </xf>
    <xf numFmtId="14" fontId="10" fillId="2" borderId="1" xfId="0" applyNumberFormat="1" applyFont="1" applyFill="1" applyBorder="1" applyAlignment="1">
      <alignment horizontal="left" vertical="top" wrapText="1"/>
    </xf>
    <xf numFmtId="0" fontId="11" fillId="2" borderId="0" xfId="0" applyFont="1" applyFill="1" applyBorder="1" applyAlignment="1">
      <alignment horizontal="center" vertical="center"/>
    </xf>
    <xf numFmtId="165" fontId="10" fillId="2" borderId="0" xfId="0" applyNumberFormat="1" applyFont="1" applyFill="1"/>
    <xf numFmtId="0" fontId="0" fillId="2" borderId="1" xfId="0" applyFill="1" applyBorder="1"/>
    <xf numFmtId="0" fontId="3" fillId="2" borderId="1" xfId="0" applyFont="1" applyFill="1" applyBorder="1" applyAlignment="1">
      <alignment horizontal="center" vertical="center" wrapText="1"/>
    </xf>
    <xf numFmtId="165" fontId="11" fillId="2" borderId="1" xfId="0" applyNumberFormat="1" applyFont="1" applyFill="1" applyBorder="1" applyAlignment="1">
      <alignment horizontal="center" vertical="center" wrapText="1"/>
    </xf>
    <xf numFmtId="165" fontId="11" fillId="2" borderId="1" xfId="0" applyNumberFormat="1" applyFont="1" applyFill="1" applyBorder="1" applyAlignment="1">
      <alignment horizontal="center" vertical="center" shrinkToFit="1"/>
    </xf>
    <xf numFmtId="9" fontId="3" fillId="2" borderId="0" xfId="0" applyNumberFormat="1" applyFont="1" applyFill="1" applyBorder="1" applyAlignment="1">
      <alignment horizontal="center" vertical="center"/>
    </xf>
    <xf numFmtId="9" fontId="3" fillId="2" borderId="0" xfId="0" applyNumberFormat="1" applyFont="1" applyFill="1" applyBorder="1" applyAlignment="1">
      <alignment vertical="center"/>
    </xf>
    <xf numFmtId="0" fontId="3" fillId="2" borderId="1" xfId="0" applyFont="1" applyFill="1" applyBorder="1" applyAlignment="1">
      <alignment horizontal="center" vertical="top" wrapText="1"/>
    </xf>
    <xf numFmtId="14" fontId="10" fillId="2" borderId="1" xfId="0" applyNumberFormat="1" applyFont="1" applyFill="1" applyBorder="1" applyAlignment="1">
      <alignment horizontal="center" vertical="top" wrapText="1"/>
    </xf>
    <xf numFmtId="0" fontId="10" fillId="2" borderId="1" xfId="0" applyFont="1" applyFill="1" applyBorder="1" applyAlignment="1">
      <alignment horizontal="left" vertical="top" wrapText="1"/>
    </xf>
    <xf numFmtId="14" fontId="3" fillId="2" borderId="1" xfId="0" applyNumberFormat="1" applyFont="1" applyFill="1" applyBorder="1" applyAlignment="1">
      <alignment horizontal="left" vertical="top" wrapText="1"/>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0" fillId="0" borderId="0" xfId="0" applyFont="1" applyBorder="1" applyAlignment="1">
      <alignment horizontal="left" vertical="top" wrapText="1"/>
    </xf>
    <xf numFmtId="2" fontId="1" fillId="2" borderId="1" xfId="0" applyNumberFormat="1" applyFont="1" applyFill="1" applyBorder="1" applyAlignment="1">
      <alignment horizontal="center" vertical="center" wrapText="1"/>
    </xf>
    <xf numFmtId="0" fontId="3" fillId="2" borderId="0" xfId="0" applyFont="1" applyFill="1" applyBorder="1" applyAlignment="1">
      <alignment horizontal="center" vertical="center" wrapText="1"/>
    </xf>
    <xf numFmtId="2" fontId="1" fillId="2" borderId="0" xfId="0" applyNumberFormat="1" applyFont="1" applyFill="1" applyBorder="1" applyAlignment="1">
      <alignment horizontal="center" vertical="center" wrapText="1"/>
    </xf>
    <xf numFmtId="0" fontId="3" fillId="2" borderId="0" xfId="0" applyNumberFormat="1" applyFont="1" applyFill="1" applyBorder="1" applyAlignment="1">
      <alignment vertical="center" wrapText="1"/>
    </xf>
    <xf numFmtId="1" fontId="21" fillId="2" borderId="1" xfId="0" applyNumberFormat="1" applyFont="1" applyFill="1" applyBorder="1" applyAlignment="1">
      <alignment horizontal="center" vertical="top" wrapText="1"/>
    </xf>
    <xf numFmtId="14" fontId="10" fillId="2" borderId="1" xfId="0" applyNumberFormat="1" applyFont="1" applyFill="1" applyBorder="1" applyAlignment="1">
      <alignment horizontal="center" vertical="center" wrapText="1"/>
    </xf>
    <xf numFmtId="49" fontId="10" fillId="2" borderId="1" xfId="0" applyNumberFormat="1" applyFont="1" applyFill="1" applyBorder="1" applyAlignment="1">
      <alignment horizontal="center" vertical="top" wrapText="1"/>
    </xf>
    <xf numFmtId="0" fontId="17" fillId="2" borderId="1" xfId="0" applyFont="1" applyFill="1" applyBorder="1" applyAlignment="1">
      <alignment horizontal="center" vertical="top" wrapText="1"/>
    </xf>
    <xf numFmtId="0" fontId="22" fillId="2" borderId="1" xfId="0" applyFont="1" applyFill="1" applyBorder="1" applyAlignment="1">
      <alignment horizontal="center" vertical="center" wrapText="1"/>
    </xf>
    <xf numFmtId="0" fontId="3" fillId="2" borderId="1" xfId="0" applyNumberFormat="1" applyFont="1" applyFill="1" applyBorder="1" applyAlignment="1">
      <alignment horizontal="center" vertical="top" wrapText="1"/>
    </xf>
    <xf numFmtId="9" fontId="3" fillId="6" borderId="0" xfId="0" applyNumberFormat="1" applyFont="1" applyFill="1" applyBorder="1" applyAlignment="1">
      <alignment vertical="center"/>
    </xf>
    <xf numFmtId="0" fontId="14" fillId="2" borderId="0" xfId="0" applyFont="1" applyFill="1"/>
    <xf numFmtId="49" fontId="3" fillId="2" borderId="1" xfId="0" applyNumberFormat="1" applyFont="1" applyFill="1" applyBorder="1" applyAlignment="1">
      <alignment horizontal="center" vertical="top" wrapText="1"/>
    </xf>
    <xf numFmtId="164" fontId="1" fillId="2" borderId="1" xfId="0" applyNumberFormat="1" applyFont="1" applyFill="1" applyBorder="1" applyAlignment="1">
      <alignment horizontal="center" vertical="center" wrapText="1"/>
    </xf>
    <xf numFmtId="165" fontId="1"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3" fontId="3" fillId="2" borderId="1" xfId="0" applyNumberFormat="1" applyFont="1" applyFill="1" applyBorder="1" applyAlignment="1">
      <alignment horizontal="center" vertical="top" wrapText="1"/>
    </xf>
    <xf numFmtId="3" fontId="3" fillId="2" borderId="1" xfId="0" applyNumberFormat="1" applyFont="1" applyFill="1" applyBorder="1" applyAlignment="1">
      <alignment vertical="top" wrapText="1"/>
    </xf>
    <xf numFmtId="0" fontId="1" fillId="2" borderId="1" xfId="0" applyFont="1" applyFill="1" applyBorder="1" applyAlignment="1">
      <alignment horizontal="center" vertical="top" wrapText="1"/>
    </xf>
    <xf numFmtId="0" fontId="3" fillId="2" borderId="1" xfId="0" applyFont="1" applyFill="1" applyBorder="1" applyAlignment="1">
      <alignment horizontal="center" vertical="top"/>
    </xf>
    <xf numFmtId="0" fontId="10" fillId="2" borderId="1"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0" fillId="2" borderId="1" xfId="0" applyNumberFormat="1" applyFont="1" applyFill="1" applyBorder="1" applyAlignment="1">
      <alignment horizontal="center" vertical="center" wrapText="1"/>
    </xf>
    <xf numFmtId="0" fontId="11" fillId="2" borderId="1" xfId="0" applyFont="1" applyFill="1" applyBorder="1" applyAlignment="1">
      <alignment horizontal="center" vertical="top" wrapText="1"/>
    </xf>
    <xf numFmtId="0" fontId="3" fillId="2" borderId="1" xfId="0" applyFont="1" applyFill="1" applyBorder="1" applyAlignment="1">
      <alignment horizontal="center" vertical="top" wrapText="1"/>
    </xf>
    <xf numFmtId="0" fontId="10" fillId="2" borderId="1" xfId="0" applyFont="1" applyFill="1" applyBorder="1" applyAlignment="1">
      <alignment horizontal="center" vertical="center" shrinkToFit="1"/>
    </xf>
    <xf numFmtId="0" fontId="10" fillId="2" borderId="1" xfId="0" applyFont="1" applyFill="1" applyBorder="1" applyAlignment="1">
      <alignment horizontal="center" vertical="top" wrapText="1"/>
    </xf>
    <xf numFmtId="0" fontId="10" fillId="2" borderId="1" xfId="0" applyFont="1" applyFill="1" applyBorder="1" applyAlignment="1">
      <alignment horizontal="center" vertical="top"/>
    </xf>
    <xf numFmtId="0" fontId="3" fillId="2" borderId="0" xfId="0" applyFont="1" applyFill="1" applyAlignment="1">
      <alignment horizontal="center" vertical="center" wrapText="1"/>
    </xf>
    <xf numFmtId="0" fontId="3" fillId="2" borderId="0" xfId="0" applyFont="1" applyFill="1" applyAlignment="1">
      <alignment horizontal="center" vertical="center"/>
    </xf>
    <xf numFmtId="164" fontId="3" fillId="2" borderId="1" xfId="0" applyNumberFormat="1" applyFont="1" applyFill="1" applyBorder="1" applyAlignment="1">
      <alignment horizontal="center" vertical="top"/>
    </xf>
    <xf numFmtId="49" fontId="3" fillId="2" borderId="0" xfId="0" applyNumberFormat="1" applyFont="1" applyFill="1" applyAlignment="1">
      <alignment horizontal="center" vertical="center"/>
    </xf>
    <xf numFmtId="9" fontId="3" fillId="2" borderId="1" xfId="0" applyNumberFormat="1" applyFont="1" applyFill="1" applyBorder="1" applyAlignment="1">
      <alignment horizontal="center" vertical="top" wrapText="1"/>
    </xf>
    <xf numFmtId="0" fontId="21" fillId="2" borderId="1" xfId="0" applyFont="1" applyFill="1" applyBorder="1" applyAlignment="1">
      <alignment horizontal="center" vertical="top" wrapText="1"/>
    </xf>
    <xf numFmtId="14" fontId="1" fillId="2" borderId="1" xfId="0" applyNumberFormat="1" applyFont="1" applyFill="1" applyBorder="1" applyAlignment="1">
      <alignment horizontal="center" vertical="top" wrapText="1"/>
    </xf>
    <xf numFmtId="0" fontId="10" fillId="2" borderId="0" xfId="0" applyFont="1" applyFill="1" applyBorder="1" applyAlignment="1">
      <alignment horizontal="center" vertical="center"/>
    </xf>
    <xf numFmtId="0" fontId="1" fillId="0" borderId="0" xfId="0" applyFont="1" applyFill="1" applyBorder="1" applyAlignment="1">
      <alignment horizontal="right" vertical="top" wrapText="1"/>
    </xf>
    <xf numFmtId="0" fontId="1" fillId="0" borderId="0" xfId="0" applyFont="1" applyFill="1" applyBorder="1" applyAlignment="1">
      <alignment horizontal="right" vertical="top"/>
    </xf>
    <xf numFmtId="0" fontId="1" fillId="0" borderId="0" xfId="0" applyFont="1" applyFill="1" applyBorder="1" applyAlignment="1">
      <alignment horizontal="right" vertical="center" wrapText="1"/>
    </xf>
    <xf numFmtId="0" fontId="5" fillId="2" borderId="0" xfId="0" applyFont="1" applyFill="1" applyBorder="1" applyAlignment="1">
      <alignment horizontal="center" vertical="top" wrapText="1"/>
    </xf>
    <xf numFmtId="0" fontId="5" fillId="2" borderId="0" xfId="0" applyFont="1" applyFill="1" applyBorder="1" applyAlignment="1">
      <alignment horizontal="center" vertical="top"/>
    </xf>
    <xf numFmtId="0" fontId="11" fillId="2" borderId="3" xfId="0" applyFont="1" applyFill="1" applyBorder="1" applyAlignment="1">
      <alignment horizontal="center" vertical="top" wrapText="1"/>
    </xf>
    <xf numFmtId="0" fontId="11" fillId="2" borderId="4" xfId="0" applyFont="1" applyFill="1" applyBorder="1" applyAlignment="1">
      <alignment horizontal="center" vertical="top" wrapText="1"/>
    </xf>
    <xf numFmtId="0" fontId="11" fillId="2" borderId="5" xfId="0" applyFont="1" applyFill="1" applyBorder="1" applyAlignment="1">
      <alignment horizontal="center" vertical="top" wrapText="1"/>
    </xf>
    <xf numFmtId="3" fontId="3" fillId="2" borderId="3" xfId="0" applyNumberFormat="1" applyFont="1" applyFill="1" applyBorder="1" applyAlignment="1">
      <alignment horizontal="left" vertical="top" wrapText="1"/>
    </xf>
    <xf numFmtId="3" fontId="3" fillId="2" borderId="4" xfId="0" applyNumberFormat="1" applyFont="1" applyFill="1" applyBorder="1" applyAlignment="1">
      <alignment horizontal="left" vertical="top" wrapText="1"/>
    </xf>
    <xf numFmtId="3" fontId="3" fillId="2" borderId="5" xfId="0" applyNumberFormat="1" applyFont="1" applyFill="1" applyBorder="1" applyAlignment="1">
      <alignment horizontal="left" vertical="top" wrapText="1"/>
    </xf>
    <xf numFmtId="0" fontId="3" fillId="2" borderId="3" xfId="0" applyFont="1" applyFill="1" applyBorder="1" applyAlignment="1">
      <alignment vertical="top" wrapText="1"/>
    </xf>
    <xf numFmtId="0" fontId="3" fillId="2" borderId="4" xfId="0" applyFont="1" applyFill="1" applyBorder="1" applyAlignment="1">
      <alignment vertical="top" wrapText="1"/>
    </xf>
    <xf numFmtId="0" fontId="3" fillId="2" borderId="5" xfId="0" applyFont="1" applyFill="1" applyBorder="1" applyAlignment="1">
      <alignment vertical="top" wrapText="1"/>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10" fillId="2" borderId="3" xfId="0" applyFont="1" applyFill="1" applyBorder="1" applyAlignment="1">
      <alignment vertical="top" wrapText="1"/>
    </xf>
    <xf numFmtId="0" fontId="10" fillId="2" borderId="4" xfId="0" applyFont="1" applyFill="1" applyBorder="1" applyAlignment="1">
      <alignment vertical="top" wrapText="1"/>
    </xf>
    <xf numFmtId="0" fontId="10" fillId="2" borderId="5" xfId="0" applyFont="1" applyFill="1" applyBorder="1" applyAlignment="1">
      <alignment vertical="top" wrapText="1"/>
    </xf>
    <xf numFmtId="0" fontId="3" fillId="2" borderId="3" xfId="0" applyFont="1" applyFill="1" applyBorder="1" applyAlignment="1">
      <alignment horizontal="center" vertical="top" wrapText="1"/>
    </xf>
    <xf numFmtId="0" fontId="3" fillId="2" borderId="4" xfId="0" applyFont="1" applyFill="1" applyBorder="1" applyAlignment="1">
      <alignment horizontal="center" vertical="top" wrapText="1"/>
    </xf>
    <xf numFmtId="0" fontId="3" fillId="2" borderId="5" xfId="0" applyFont="1" applyFill="1" applyBorder="1" applyAlignment="1">
      <alignment horizontal="center" vertical="top" wrapText="1"/>
    </xf>
    <xf numFmtId="3" fontId="3" fillId="2" borderId="3" xfId="0" applyNumberFormat="1" applyFont="1" applyFill="1" applyBorder="1" applyAlignment="1">
      <alignment vertical="top" wrapText="1"/>
    </xf>
    <xf numFmtId="3" fontId="3" fillId="2" borderId="4" xfId="0" applyNumberFormat="1" applyFont="1" applyFill="1" applyBorder="1" applyAlignment="1">
      <alignment vertical="top" wrapText="1"/>
    </xf>
    <xf numFmtId="3" fontId="3" fillId="2" borderId="5" xfId="0" applyNumberFormat="1" applyFont="1" applyFill="1" applyBorder="1" applyAlignment="1">
      <alignment vertical="top"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5" xfId="0" applyFont="1" applyFill="1" applyBorder="1" applyAlignment="1">
      <alignment horizontal="left" vertical="top" wrapText="1"/>
    </xf>
    <xf numFmtId="0" fontId="10" fillId="2" borderId="3" xfId="0" applyFont="1" applyFill="1" applyBorder="1" applyAlignment="1">
      <alignment horizontal="center" vertical="top" wrapText="1"/>
    </xf>
    <xf numFmtId="0" fontId="10" fillId="2" borderId="4" xfId="0" applyFont="1" applyFill="1" applyBorder="1" applyAlignment="1">
      <alignment horizontal="center" vertical="top" wrapText="1"/>
    </xf>
    <xf numFmtId="0" fontId="10" fillId="2" borderId="5" xfId="0" applyFont="1" applyFill="1" applyBorder="1" applyAlignment="1">
      <alignment horizontal="center" vertical="top" wrapText="1"/>
    </xf>
    <xf numFmtId="0" fontId="3" fillId="2" borderId="9"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1" fillId="2" borderId="3" xfId="0" applyFont="1" applyFill="1" applyBorder="1" applyAlignment="1">
      <alignment horizontal="center" vertical="top"/>
    </xf>
    <xf numFmtId="0" fontId="11" fillId="2" borderId="4" xfId="0" applyFont="1" applyFill="1" applyBorder="1" applyAlignment="1">
      <alignment horizontal="center" vertical="top"/>
    </xf>
    <xf numFmtId="0" fontId="11" fillId="2" borderId="5" xfId="0" applyFont="1" applyFill="1" applyBorder="1" applyAlignment="1">
      <alignment horizontal="center" vertical="top"/>
    </xf>
    <xf numFmtId="0" fontId="11" fillId="2" borderId="1" xfId="0" applyFont="1" applyFill="1" applyBorder="1" applyAlignment="1">
      <alignment horizontal="center" vertical="center"/>
    </xf>
    <xf numFmtId="3" fontId="10" fillId="2" borderId="3" xfId="0" applyNumberFormat="1" applyFont="1" applyFill="1" applyBorder="1" applyAlignment="1">
      <alignment vertical="top" wrapText="1"/>
    </xf>
    <xf numFmtId="3" fontId="10" fillId="2" borderId="4" xfId="0" applyNumberFormat="1" applyFont="1" applyFill="1" applyBorder="1" applyAlignment="1">
      <alignment vertical="top" wrapText="1"/>
    </xf>
    <xf numFmtId="3" fontId="10" fillId="2" borderId="5" xfId="0" applyNumberFormat="1" applyFont="1" applyFill="1" applyBorder="1" applyAlignment="1">
      <alignment vertical="top" wrapText="1"/>
    </xf>
    <xf numFmtId="3" fontId="3" fillId="2" borderId="1" xfId="0" applyNumberFormat="1" applyFont="1" applyFill="1" applyBorder="1" applyAlignment="1">
      <alignment horizontal="left" vertical="top" wrapText="1"/>
    </xf>
    <xf numFmtId="3" fontId="3" fillId="2" borderId="1" xfId="0" applyNumberFormat="1"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1" fillId="2" borderId="5" xfId="0" applyFont="1" applyFill="1" applyBorder="1" applyAlignment="1">
      <alignment horizontal="center" vertical="top"/>
    </xf>
    <xf numFmtId="4" fontId="3" fillId="2" borderId="3" xfId="0" applyNumberFormat="1" applyFont="1" applyFill="1" applyBorder="1" applyAlignment="1">
      <alignment vertical="top" wrapText="1"/>
    </xf>
    <xf numFmtId="4" fontId="3" fillId="2" borderId="4" xfId="0" applyNumberFormat="1" applyFont="1" applyFill="1" applyBorder="1" applyAlignment="1">
      <alignment vertical="top" wrapText="1"/>
    </xf>
    <xf numFmtId="4" fontId="3" fillId="2" borderId="5" xfId="0" applyNumberFormat="1" applyFont="1" applyFill="1" applyBorder="1" applyAlignment="1">
      <alignment vertical="top" wrapText="1"/>
    </xf>
    <xf numFmtId="3" fontId="3" fillId="2" borderId="3" xfId="0" applyNumberFormat="1" applyFont="1" applyFill="1" applyBorder="1" applyAlignment="1">
      <alignment horizontal="center" vertical="top" wrapText="1"/>
    </xf>
    <xf numFmtId="3" fontId="3" fillId="2" borderId="4" xfId="0" applyNumberFormat="1" applyFont="1" applyFill="1" applyBorder="1" applyAlignment="1">
      <alignment horizontal="center" vertical="top" wrapText="1"/>
    </xf>
    <xf numFmtId="3" fontId="3" fillId="2" borderId="5" xfId="0" applyNumberFormat="1" applyFont="1" applyFill="1" applyBorder="1" applyAlignment="1">
      <alignment horizontal="center" vertical="top" wrapText="1"/>
    </xf>
    <xf numFmtId="3" fontId="3" fillId="2" borderId="1" xfId="0" applyNumberFormat="1" applyFont="1" applyFill="1" applyBorder="1" applyAlignment="1">
      <alignment vertical="top" wrapText="1"/>
    </xf>
    <xf numFmtId="16" fontId="3" fillId="2" borderId="1" xfId="0" applyNumberFormat="1" applyFont="1" applyFill="1" applyBorder="1" applyAlignment="1">
      <alignment vertical="top" wrapText="1"/>
    </xf>
    <xf numFmtId="0" fontId="1" fillId="2" borderId="1" xfId="0" applyFont="1" applyFill="1" applyBorder="1" applyAlignment="1">
      <alignment horizontal="center" vertical="top" wrapText="1"/>
    </xf>
    <xf numFmtId="0" fontId="3" fillId="2" borderId="1" xfId="0" applyFont="1" applyFill="1" applyBorder="1" applyAlignment="1">
      <alignment horizontal="center" vertical="top"/>
    </xf>
    <xf numFmtId="0" fontId="11" fillId="2" borderId="0" xfId="0" applyNumberFormat="1" applyFont="1" applyFill="1" applyBorder="1" applyAlignment="1">
      <alignment horizontal="right" wrapText="1"/>
    </xf>
    <xf numFmtId="0" fontId="11" fillId="2" borderId="0" xfId="0" applyNumberFormat="1" applyFont="1" applyFill="1" applyBorder="1" applyAlignment="1">
      <alignment horizontal="right"/>
    </xf>
    <xf numFmtId="0" fontId="10" fillId="2" borderId="1"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0" fillId="2" borderId="1" xfId="0" applyNumberFormat="1" applyFont="1" applyFill="1" applyBorder="1" applyAlignment="1">
      <alignment horizontal="center" vertical="center" wrapText="1"/>
    </xf>
    <xf numFmtId="0" fontId="11" fillId="2" borderId="1" xfId="0" applyFont="1" applyFill="1" applyBorder="1" applyAlignment="1">
      <alignment horizontal="center" vertical="top" wrapText="1"/>
    </xf>
    <xf numFmtId="0" fontId="3" fillId="2" borderId="1" xfId="0" applyFont="1" applyFill="1" applyBorder="1" applyAlignment="1">
      <alignment horizontal="center" vertical="top" wrapText="1"/>
    </xf>
    <xf numFmtId="0" fontId="10" fillId="2" borderId="1" xfId="0" applyFont="1" applyFill="1" applyBorder="1" applyAlignment="1">
      <alignment vertical="center" wrapText="1"/>
    </xf>
    <xf numFmtId="0" fontId="11" fillId="2" borderId="1" xfId="0" applyFont="1" applyFill="1" applyBorder="1" applyAlignment="1">
      <alignment vertical="center" wrapText="1"/>
    </xf>
    <xf numFmtId="0" fontId="10" fillId="2"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0" fillId="2" borderId="0" xfId="0" applyFont="1" applyFill="1" applyBorder="1" applyAlignment="1">
      <alignment horizontal="right" vertical="center" wrapText="1"/>
    </xf>
    <xf numFmtId="0" fontId="10" fillId="2" borderId="0" xfId="0" applyFont="1" applyFill="1" applyBorder="1" applyAlignment="1">
      <alignment horizontal="right" vertical="center"/>
    </xf>
    <xf numFmtId="0" fontId="18" fillId="2" borderId="1" xfId="0" applyFont="1" applyFill="1" applyBorder="1"/>
    <xf numFmtId="0" fontId="10" fillId="2" borderId="1" xfId="0" applyFont="1" applyFill="1" applyBorder="1" applyAlignment="1">
      <alignment horizontal="center" vertical="center" shrinkToFit="1"/>
    </xf>
    <xf numFmtId="0" fontId="10" fillId="2" borderId="1" xfId="0" applyFont="1" applyFill="1" applyBorder="1" applyAlignment="1">
      <alignment horizontal="center" vertical="top" wrapText="1"/>
    </xf>
    <xf numFmtId="0" fontId="10" fillId="2" borderId="1" xfId="0" applyFont="1" applyFill="1" applyBorder="1" applyAlignment="1">
      <alignment horizontal="center" vertical="center" wrapText="1" shrinkToFit="1"/>
    </xf>
    <xf numFmtId="0" fontId="10" fillId="2" borderId="9"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14" xfId="0" applyFont="1" applyFill="1" applyBorder="1" applyAlignment="1">
      <alignment horizontal="center" vertical="center" wrapText="1"/>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0" fillId="0" borderId="0" xfId="0" applyAlignment="1">
      <alignment horizontal="center" wrapText="1"/>
    </xf>
    <xf numFmtId="0" fontId="0" fillId="0" borderId="0" xfId="0" applyAlignment="1">
      <alignment horizontal="center"/>
    </xf>
    <xf numFmtId="0" fontId="20" fillId="2" borderId="0" xfId="0" applyFont="1" applyFill="1" applyBorder="1" applyAlignment="1">
      <alignment horizontal="left" vertical="top"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1" xfId="0" applyNumberFormat="1" applyFont="1" applyFill="1" applyBorder="1" applyAlignment="1">
      <alignment horizontal="center" vertical="center" wrapText="1"/>
    </xf>
    <xf numFmtId="0" fontId="1" fillId="2" borderId="0" xfId="3" applyFont="1" applyFill="1" applyBorder="1" applyAlignment="1">
      <alignment horizontal="right" vertical="center" wrapText="1"/>
    </xf>
    <xf numFmtId="0" fontId="1" fillId="2" borderId="0" xfId="3" applyFont="1" applyFill="1" applyBorder="1" applyAlignment="1">
      <alignment horizontal="right" vertical="center"/>
    </xf>
    <xf numFmtId="0" fontId="1" fillId="2" borderId="0" xfId="0" applyFont="1" applyFill="1" applyBorder="1" applyAlignment="1">
      <alignment horizontal="center" vertical="center" wrapText="1"/>
    </xf>
    <xf numFmtId="0" fontId="13" fillId="0" borderId="0" xfId="0" applyFont="1" applyBorder="1" applyAlignment="1">
      <alignment horizontal="left" wrapText="1"/>
    </xf>
    <xf numFmtId="0" fontId="10" fillId="0" borderId="6" xfId="0" applyFont="1" applyBorder="1" applyAlignment="1">
      <alignment horizontal="left" vertical="top" wrapText="1"/>
    </xf>
    <xf numFmtId="0" fontId="10" fillId="0" borderId="0" xfId="0" applyFont="1" applyBorder="1" applyAlignment="1">
      <alignment horizontal="left" vertical="top" wrapText="1"/>
    </xf>
    <xf numFmtId="0" fontId="10" fillId="0" borderId="12" xfId="0" applyFont="1" applyBorder="1" applyAlignment="1">
      <alignment horizontal="left" vertical="top" wrapText="1"/>
    </xf>
    <xf numFmtId="0" fontId="11" fillId="2" borderId="0" xfId="0" applyFont="1" applyFill="1" applyAlignment="1">
      <alignment horizontal="center" wrapText="1"/>
    </xf>
    <xf numFmtId="0" fontId="10" fillId="2" borderId="1" xfId="0" applyFont="1" applyFill="1" applyBorder="1" applyAlignment="1">
      <alignment horizontal="center" vertical="top"/>
    </xf>
    <xf numFmtId="0" fontId="17" fillId="2" borderId="1" xfId="0" applyFont="1" applyFill="1" applyBorder="1" applyAlignment="1">
      <alignment horizontal="center" vertical="top" wrapText="1"/>
    </xf>
    <xf numFmtId="0" fontId="17" fillId="2" borderId="1" xfId="0" applyFont="1" applyFill="1" applyBorder="1" applyAlignment="1">
      <alignment horizontal="center" vertical="center" wrapText="1"/>
    </xf>
  </cellXfs>
  <cellStyles count="4">
    <cellStyle name="Excel Built-in Normal" xfId="1"/>
    <cellStyle name="Обычный" xfId="0" builtinId="0"/>
    <cellStyle name="Обычный 2" xfId="2"/>
    <cellStyle name="Обычный 3" xfId="3"/>
  </cellStyles>
  <dxfs count="0"/>
  <tableStyles count="0" defaultTableStyle="TableStyleMedium9" defaultPivotStyle="PivotStyleLight16"/>
  <colors>
    <mruColors>
      <color rgb="FFE00ED6"/>
      <color rgb="FF99FF33"/>
      <color rgb="FFEBCD3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Y67"/>
  <sheetViews>
    <sheetView showRuler="0" view="pageBreakPreview" topLeftCell="A42" zoomScale="80" zoomScaleNormal="83" zoomScaleSheetLayoutView="80" workbookViewId="0">
      <selection activeCell="H59" sqref="H59:J59"/>
    </sheetView>
  </sheetViews>
  <sheetFormatPr defaultColWidth="9.140625" defaultRowHeight="15.75" x14ac:dyDescent="0.25"/>
  <cols>
    <col min="1" max="1" width="12.5703125" style="1" customWidth="1"/>
    <col min="2" max="2" width="57.42578125" style="11" customWidth="1"/>
    <col min="3" max="3" width="12.140625" style="1" customWidth="1"/>
    <col min="4" max="4" width="18.140625" style="1" customWidth="1"/>
    <col min="5" max="5" width="15.42578125" style="1" customWidth="1"/>
    <col min="6" max="6" width="13.85546875" style="1" customWidth="1"/>
    <col min="7" max="7" width="11.140625" style="32" customWidth="1"/>
    <col min="8" max="8" width="12.5703125" style="1" customWidth="1"/>
    <col min="9" max="9" width="9.85546875" style="1" customWidth="1"/>
    <col min="10" max="10" width="56" style="7" customWidth="1"/>
    <col min="11" max="11" width="35" style="2" customWidth="1"/>
    <col min="12" max="12" width="13.7109375" style="2" customWidth="1"/>
    <col min="13" max="13" width="41.5703125" style="2" customWidth="1"/>
    <col min="14" max="16384" width="9.140625" style="2"/>
  </cols>
  <sheetData>
    <row r="1" spans="1:51" s="1" customFormat="1" ht="39.950000000000003" customHeight="1" x14ac:dyDescent="0.25">
      <c r="A1" s="10"/>
      <c r="B1" s="10"/>
      <c r="C1" s="10"/>
      <c r="D1" s="10"/>
      <c r="E1" s="10"/>
      <c r="F1" s="137" t="s">
        <v>109</v>
      </c>
      <c r="G1" s="138"/>
      <c r="H1" s="138"/>
      <c r="I1" s="138"/>
      <c r="J1" s="138"/>
    </row>
    <row r="2" spans="1:51" s="1" customFormat="1" ht="0.95" hidden="1" customHeight="1" x14ac:dyDescent="0.25">
      <c r="A2" s="139"/>
      <c r="B2" s="139"/>
      <c r="C2" s="139"/>
      <c r="D2" s="139"/>
      <c r="E2" s="139"/>
      <c r="F2" s="139"/>
      <c r="G2" s="139"/>
      <c r="H2" s="139"/>
      <c r="I2" s="139"/>
      <c r="J2" s="139"/>
    </row>
    <row r="3" spans="1:51" ht="50.1" customHeight="1" x14ac:dyDescent="0.25">
      <c r="A3" s="140" t="s">
        <v>44</v>
      </c>
      <c r="B3" s="141"/>
      <c r="C3" s="141"/>
      <c r="D3" s="141"/>
      <c r="E3" s="141"/>
      <c r="F3" s="141"/>
      <c r="G3" s="141"/>
      <c r="H3" s="141"/>
      <c r="I3" s="141"/>
      <c r="J3" s="141"/>
      <c r="K3" s="129"/>
      <c r="L3" s="3"/>
    </row>
    <row r="4" spans="1:51" ht="65.25" customHeight="1" x14ac:dyDescent="0.25">
      <c r="A4" s="151" t="s">
        <v>69</v>
      </c>
      <c r="B4" s="151" t="s">
        <v>42</v>
      </c>
      <c r="C4" s="151" t="s">
        <v>2</v>
      </c>
      <c r="D4" s="168" t="s">
        <v>43</v>
      </c>
      <c r="E4" s="151" t="s">
        <v>101</v>
      </c>
      <c r="F4" s="151"/>
      <c r="G4" s="151"/>
      <c r="H4" s="151" t="s">
        <v>102</v>
      </c>
      <c r="I4" s="151"/>
      <c r="J4" s="151"/>
      <c r="K4" s="129"/>
      <c r="L4" s="3"/>
    </row>
    <row r="5" spans="1:51" ht="32.450000000000003" customHeight="1" x14ac:dyDescent="0.25">
      <c r="A5" s="151"/>
      <c r="B5" s="151"/>
      <c r="C5" s="151"/>
      <c r="D5" s="169"/>
      <c r="E5" s="151" t="s">
        <v>103</v>
      </c>
      <c r="F5" s="151" t="s">
        <v>23</v>
      </c>
      <c r="G5" s="151"/>
      <c r="H5" s="151"/>
      <c r="I5" s="151"/>
      <c r="J5" s="151"/>
      <c r="K5" s="129"/>
      <c r="L5" s="3"/>
    </row>
    <row r="6" spans="1:51" ht="57" customHeight="1" x14ac:dyDescent="0.25">
      <c r="A6" s="151"/>
      <c r="B6" s="151"/>
      <c r="C6" s="151"/>
      <c r="D6" s="170"/>
      <c r="E6" s="151"/>
      <c r="F6" s="115" t="s">
        <v>24</v>
      </c>
      <c r="G6" s="28" t="s">
        <v>25</v>
      </c>
      <c r="H6" s="151"/>
      <c r="I6" s="151"/>
      <c r="J6" s="151"/>
      <c r="K6" s="129"/>
      <c r="L6" s="3"/>
    </row>
    <row r="7" spans="1:51" ht="16.5" customHeight="1" x14ac:dyDescent="0.25">
      <c r="A7" s="115">
        <v>1</v>
      </c>
      <c r="B7" s="115">
        <v>2</v>
      </c>
      <c r="C7" s="115">
        <v>3</v>
      </c>
      <c r="D7" s="115">
        <v>4</v>
      </c>
      <c r="E7" s="115">
        <v>5</v>
      </c>
      <c r="F7" s="115">
        <v>6</v>
      </c>
      <c r="G7" s="28">
        <v>7</v>
      </c>
      <c r="H7" s="151">
        <v>8</v>
      </c>
      <c r="I7" s="151"/>
      <c r="J7" s="151"/>
      <c r="K7" s="130"/>
    </row>
    <row r="8" spans="1:51" s="19" customFormat="1" ht="20.25" customHeight="1" x14ac:dyDescent="0.25">
      <c r="A8" s="174" t="s">
        <v>79</v>
      </c>
      <c r="B8" s="174"/>
      <c r="C8" s="174"/>
      <c r="D8" s="174"/>
      <c r="E8" s="174"/>
      <c r="F8" s="174"/>
      <c r="G8" s="174"/>
      <c r="H8" s="174"/>
      <c r="I8" s="174"/>
      <c r="J8" s="174"/>
      <c r="K8" s="62"/>
      <c r="L8" s="62"/>
      <c r="M8" s="62"/>
      <c r="N8" s="62"/>
      <c r="O8" s="62"/>
      <c r="P8" s="62"/>
      <c r="Q8" s="62"/>
      <c r="R8" s="62"/>
      <c r="S8" s="62"/>
      <c r="T8" s="62"/>
      <c r="U8" s="62"/>
      <c r="V8" s="62"/>
      <c r="W8" s="62"/>
      <c r="X8" s="62"/>
      <c r="Y8" s="62"/>
      <c r="Z8" s="62"/>
      <c r="AA8" s="62"/>
      <c r="AB8" s="62"/>
      <c r="AC8" s="62"/>
      <c r="AD8" s="62"/>
      <c r="AE8" s="62"/>
      <c r="AF8" s="62"/>
      <c r="AG8" s="62"/>
      <c r="AH8" s="62"/>
      <c r="AI8" s="62"/>
      <c r="AJ8" s="62"/>
      <c r="AK8" s="62"/>
      <c r="AL8" s="62"/>
      <c r="AM8" s="62"/>
      <c r="AN8" s="62"/>
      <c r="AO8" s="62"/>
      <c r="AP8" s="62"/>
      <c r="AQ8" s="62"/>
      <c r="AR8" s="62"/>
      <c r="AS8" s="62"/>
      <c r="AT8" s="62"/>
      <c r="AU8" s="62"/>
      <c r="AV8" s="62"/>
      <c r="AW8" s="62"/>
      <c r="AX8" s="62"/>
      <c r="AY8" s="62"/>
    </row>
    <row r="9" spans="1:51" ht="87.75" customHeight="1" x14ac:dyDescent="0.25">
      <c r="A9" s="71" t="s">
        <v>32</v>
      </c>
      <c r="B9" s="127" t="s">
        <v>202</v>
      </c>
      <c r="C9" s="127" t="s">
        <v>77</v>
      </c>
      <c r="D9" s="127" t="s">
        <v>64</v>
      </c>
      <c r="E9" s="117">
        <v>281268</v>
      </c>
      <c r="F9" s="117">
        <v>110660</v>
      </c>
      <c r="G9" s="117">
        <v>165387</v>
      </c>
      <c r="H9" s="159" t="s">
        <v>268</v>
      </c>
      <c r="I9" s="160"/>
      <c r="J9" s="161"/>
      <c r="K9" s="130">
        <f>G9/F9*100</f>
        <v>149.45508765588289</v>
      </c>
      <c r="L9" s="8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row>
    <row r="10" spans="1:51" ht="92.25" customHeight="1" x14ac:dyDescent="0.25">
      <c r="A10" s="109">
        <v>2</v>
      </c>
      <c r="B10" s="127" t="s">
        <v>78</v>
      </c>
      <c r="C10" s="127" t="s">
        <v>34</v>
      </c>
      <c r="D10" s="127" t="s">
        <v>64</v>
      </c>
      <c r="E10" s="29">
        <v>54</v>
      </c>
      <c r="F10" s="117">
        <v>10</v>
      </c>
      <c r="G10" s="29">
        <v>0</v>
      </c>
      <c r="H10" s="175" t="s">
        <v>274</v>
      </c>
      <c r="I10" s="176"/>
      <c r="J10" s="177"/>
      <c r="K10" s="130">
        <f>G10/F10*100</f>
        <v>0</v>
      </c>
      <c r="L10" s="69"/>
      <c r="M10" s="69"/>
      <c r="N10" s="69"/>
      <c r="O10" s="69"/>
      <c r="P10" s="69"/>
      <c r="Q10" s="69"/>
      <c r="R10" s="69"/>
      <c r="S10" s="69"/>
      <c r="T10" s="69"/>
      <c r="U10" s="69"/>
      <c r="V10" s="69"/>
      <c r="W10" s="69"/>
      <c r="X10" s="69"/>
      <c r="Y10" s="69"/>
      <c r="Z10" s="69"/>
      <c r="AA10" s="69"/>
      <c r="AB10" s="69"/>
      <c r="AC10" s="69"/>
      <c r="AD10" s="69"/>
      <c r="AE10" s="69"/>
      <c r="AF10" s="69"/>
      <c r="AG10" s="69"/>
      <c r="AH10" s="69"/>
      <c r="AI10" s="69"/>
      <c r="AJ10" s="69"/>
      <c r="AK10" s="69"/>
      <c r="AL10" s="69"/>
      <c r="AM10" s="69"/>
      <c r="AN10" s="69"/>
      <c r="AO10" s="69"/>
      <c r="AP10" s="69"/>
      <c r="AQ10" s="69"/>
      <c r="AR10" s="69"/>
      <c r="AS10" s="69"/>
      <c r="AT10" s="69"/>
      <c r="AU10" s="69"/>
      <c r="AV10" s="69"/>
      <c r="AW10" s="69"/>
      <c r="AX10" s="69"/>
    </row>
    <row r="11" spans="1:51" s="15" customFormat="1" ht="18" customHeight="1" x14ac:dyDescent="0.25">
      <c r="A11" s="171" t="s">
        <v>131</v>
      </c>
      <c r="B11" s="172"/>
      <c r="C11" s="172"/>
      <c r="D11" s="172"/>
      <c r="E11" s="172"/>
      <c r="F11" s="172"/>
      <c r="G11" s="172"/>
      <c r="H11" s="172"/>
      <c r="I11" s="172"/>
      <c r="J11" s="173"/>
      <c r="K11" s="62"/>
      <c r="L11" s="62"/>
      <c r="M11" s="62"/>
      <c r="N11" s="62"/>
      <c r="O11" s="62"/>
      <c r="P11" s="62"/>
      <c r="Q11" s="62"/>
      <c r="R11" s="62"/>
      <c r="S11" s="62"/>
      <c r="T11" s="62"/>
      <c r="U11" s="62"/>
      <c r="V11" s="62"/>
      <c r="W11" s="62"/>
      <c r="X11" s="62"/>
      <c r="Y11" s="62"/>
      <c r="Z11" s="62"/>
      <c r="AA11" s="62"/>
      <c r="AB11" s="62"/>
      <c r="AC11" s="62"/>
      <c r="AD11" s="62"/>
      <c r="AE11" s="62"/>
      <c r="AF11" s="62"/>
      <c r="AG11" s="62"/>
      <c r="AH11" s="62"/>
      <c r="AI11" s="62"/>
      <c r="AJ11" s="62"/>
      <c r="AK11" s="62"/>
      <c r="AL11" s="62"/>
      <c r="AM11" s="62"/>
      <c r="AN11" s="62"/>
      <c r="AO11" s="62"/>
      <c r="AP11" s="62"/>
      <c r="AQ11" s="62"/>
      <c r="AR11" s="62"/>
      <c r="AS11" s="62"/>
      <c r="AT11" s="62"/>
      <c r="AU11" s="62"/>
      <c r="AV11" s="62"/>
      <c r="AW11" s="62"/>
      <c r="AX11" s="62"/>
      <c r="AY11" s="63"/>
    </row>
    <row r="12" spans="1:51" s="14" customFormat="1" ht="61.5" customHeight="1" x14ac:dyDescent="0.25">
      <c r="A12" s="128">
        <v>3</v>
      </c>
      <c r="B12" s="127" t="s">
        <v>81</v>
      </c>
      <c r="C12" s="128" t="s">
        <v>34</v>
      </c>
      <c r="D12" s="128" t="s">
        <v>52</v>
      </c>
      <c r="E12" s="30">
        <v>90</v>
      </c>
      <c r="F12" s="120">
        <v>90</v>
      </c>
      <c r="G12" s="30">
        <v>90</v>
      </c>
      <c r="H12" s="165" t="s">
        <v>203</v>
      </c>
      <c r="I12" s="166"/>
      <c r="J12" s="167"/>
      <c r="K12" s="69">
        <f>G12/F12*100</f>
        <v>100</v>
      </c>
      <c r="L12" s="110"/>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2"/>
      <c r="AQ12" s="62"/>
      <c r="AR12" s="62"/>
      <c r="AS12" s="62"/>
      <c r="AT12" s="62"/>
      <c r="AU12" s="62"/>
      <c r="AV12" s="62"/>
      <c r="AW12" s="62"/>
      <c r="AX12" s="62"/>
    </row>
    <row r="13" spans="1:51" s="14" customFormat="1" ht="77.45" customHeight="1" x14ac:dyDescent="0.25">
      <c r="A13" s="55">
        <v>4</v>
      </c>
      <c r="B13" s="127" t="s">
        <v>127</v>
      </c>
      <c r="C13" s="128" t="s">
        <v>3</v>
      </c>
      <c r="D13" s="128" t="s">
        <v>52</v>
      </c>
      <c r="E13" s="30">
        <v>100</v>
      </c>
      <c r="F13" s="120">
        <v>100</v>
      </c>
      <c r="G13" s="30">
        <v>100</v>
      </c>
      <c r="H13" s="165" t="s">
        <v>41</v>
      </c>
      <c r="I13" s="166"/>
      <c r="J13" s="167"/>
      <c r="K13" s="69">
        <f>G13/F13*100</f>
        <v>100</v>
      </c>
      <c r="L13" s="90"/>
      <c r="M13" s="62"/>
      <c r="N13" s="62"/>
      <c r="O13" s="62"/>
      <c r="P13" s="62"/>
      <c r="Q13" s="62"/>
      <c r="R13" s="62"/>
      <c r="S13" s="62"/>
      <c r="T13" s="62"/>
      <c r="U13" s="62"/>
      <c r="V13" s="62"/>
      <c r="W13" s="62"/>
      <c r="X13" s="62"/>
      <c r="Y13" s="62"/>
      <c r="Z13" s="62"/>
      <c r="AA13" s="62"/>
      <c r="AB13" s="62"/>
      <c r="AC13" s="62"/>
      <c r="AD13" s="62"/>
      <c r="AE13" s="62"/>
      <c r="AF13" s="62"/>
      <c r="AG13" s="62"/>
      <c r="AH13" s="62"/>
      <c r="AI13" s="62"/>
      <c r="AJ13" s="62"/>
      <c r="AK13" s="62"/>
      <c r="AL13" s="62"/>
      <c r="AM13" s="62"/>
      <c r="AN13" s="62"/>
      <c r="AO13" s="62"/>
      <c r="AP13" s="62"/>
      <c r="AQ13" s="62"/>
      <c r="AR13" s="62"/>
      <c r="AS13" s="62"/>
      <c r="AT13" s="62"/>
      <c r="AU13" s="62"/>
      <c r="AV13" s="62"/>
      <c r="AW13" s="62"/>
      <c r="AX13" s="62"/>
    </row>
    <row r="14" spans="1:51" s="20" customFormat="1" ht="29.1" customHeight="1" x14ac:dyDescent="0.25">
      <c r="A14" s="171" t="s">
        <v>80</v>
      </c>
      <c r="B14" s="172"/>
      <c r="C14" s="172"/>
      <c r="D14" s="172"/>
      <c r="E14" s="172"/>
      <c r="F14" s="172"/>
      <c r="G14" s="172"/>
      <c r="H14" s="172"/>
      <c r="I14" s="172"/>
      <c r="J14" s="173"/>
      <c r="K14" s="64"/>
      <c r="L14" s="64"/>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row>
    <row r="15" spans="1:51" s="5" customFormat="1" ht="104.25" customHeight="1" x14ac:dyDescent="0.25">
      <c r="A15" s="55">
        <v>5</v>
      </c>
      <c r="B15" s="127" t="s">
        <v>82</v>
      </c>
      <c r="C15" s="127" t="s">
        <v>34</v>
      </c>
      <c r="D15" s="127" t="s">
        <v>63</v>
      </c>
      <c r="E15" s="29">
        <v>63</v>
      </c>
      <c r="F15" s="125">
        <v>60</v>
      </c>
      <c r="G15" s="29">
        <v>119</v>
      </c>
      <c r="H15" s="153" t="s">
        <v>240</v>
      </c>
      <c r="I15" s="154"/>
      <c r="J15" s="155"/>
      <c r="K15" s="5">
        <f>G15/F15*100</f>
        <v>198.33333333333334</v>
      </c>
      <c r="L15" s="90"/>
      <c r="M15" s="66"/>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row>
    <row r="16" spans="1:51" s="5" customFormat="1" ht="17.25" hidden="1" customHeight="1" x14ac:dyDescent="0.25">
      <c r="A16" s="125"/>
      <c r="B16" s="125" t="s">
        <v>4</v>
      </c>
      <c r="C16" s="125"/>
      <c r="D16" s="125"/>
      <c r="E16" s="75" t="s">
        <v>104</v>
      </c>
      <c r="F16" s="125">
        <v>10</v>
      </c>
      <c r="G16" s="104"/>
      <c r="H16" s="116"/>
      <c r="I16" s="116"/>
      <c r="J16" s="116">
        <v>10</v>
      </c>
      <c r="K16" s="5">
        <f t="shared" ref="K16:K22" si="0">G16/F16*100</f>
        <v>0</v>
      </c>
      <c r="L16" s="66"/>
      <c r="M16" s="66"/>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row>
    <row r="17" spans="1:50" s="5" customFormat="1" ht="17.25" hidden="1" customHeight="1" x14ac:dyDescent="0.25">
      <c r="A17" s="125"/>
      <c r="B17" s="125" t="s">
        <v>5</v>
      </c>
      <c r="C17" s="125"/>
      <c r="D17" s="125"/>
      <c r="E17" s="75" t="s">
        <v>104</v>
      </c>
      <c r="F17" s="125">
        <v>3</v>
      </c>
      <c r="G17" s="104"/>
      <c r="H17" s="116"/>
      <c r="I17" s="116"/>
      <c r="J17" s="116">
        <v>3</v>
      </c>
      <c r="K17" s="5">
        <f t="shared" si="0"/>
        <v>0</v>
      </c>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row>
    <row r="18" spans="1:50" s="5" customFormat="1" ht="33" hidden="1" customHeight="1" x14ac:dyDescent="0.25">
      <c r="A18" s="125"/>
      <c r="B18" s="125" t="s">
        <v>4</v>
      </c>
      <c r="C18" s="125"/>
      <c r="D18" s="125"/>
      <c r="E18" s="75" t="s">
        <v>104</v>
      </c>
      <c r="F18" s="125">
        <v>8</v>
      </c>
      <c r="G18" s="104"/>
      <c r="H18" s="116"/>
      <c r="I18" s="116"/>
      <c r="J18" s="116">
        <v>8</v>
      </c>
      <c r="K18" s="5">
        <f t="shared" si="0"/>
        <v>0</v>
      </c>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row>
    <row r="19" spans="1:50" s="5" customFormat="1" ht="33" hidden="1" customHeight="1" x14ac:dyDescent="0.25">
      <c r="A19" s="125"/>
      <c r="B19" s="125" t="s">
        <v>5</v>
      </c>
      <c r="C19" s="125"/>
      <c r="D19" s="125"/>
      <c r="E19" s="75" t="s">
        <v>104</v>
      </c>
      <c r="F19" s="125">
        <v>0</v>
      </c>
      <c r="G19" s="104"/>
      <c r="H19" s="116"/>
      <c r="I19" s="116"/>
      <c r="J19" s="116">
        <v>0</v>
      </c>
      <c r="K19" s="5" t="e">
        <f t="shared" si="0"/>
        <v>#DIV/0!</v>
      </c>
      <c r="L19" s="66"/>
      <c r="M19" s="66"/>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row>
    <row r="20" spans="1:50" s="5" customFormat="1" ht="33" hidden="1" customHeight="1" x14ac:dyDescent="0.25">
      <c r="A20" s="125"/>
      <c r="B20" s="125" t="s">
        <v>4</v>
      </c>
      <c r="C20" s="125"/>
      <c r="D20" s="125"/>
      <c r="E20" s="75" t="s">
        <v>104</v>
      </c>
      <c r="F20" s="125">
        <v>8</v>
      </c>
      <c r="G20" s="104"/>
      <c r="H20" s="116"/>
      <c r="I20" s="116"/>
      <c r="J20" s="116">
        <v>8</v>
      </c>
      <c r="K20" s="5">
        <f t="shared" si="0"/>
        <v>0</v>
      </c>
      <c r="L20" s="66"/>
      <c r="M20" s="66"/>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row>
    <row r="21" spans="1:50" s="5" customFormat="1" ht="36.75" customHeight="1" x14ac:dyDescent="0.25">
      <c r="A21" s="55">
        <v>6</v>
      </c>
      <c r="B21" s="127" t="s">
        <v>83</v>
      </c>
      <c r="C21" s="127" t="s">
        <v>3</v>
      </c>
      <c r="D21" s="128" t="s">
        <v>52</v>
      </c>
      <c r="E21" s="29">
        <v>100</v>
      </c>
      <c r="F21" s="125">
        <v>100</v>
      </c>
      <c r="G21" s="29">
        <v>100</v>
      </c>
      <c r="H21" s="156" t="s">
        <v>41</v>
      </c>
      <c r="I21" s="157"/>
      <c r="J21" s="158"/>
      <c r="K21" s="5">
        <f t="shared" si="0"/>
        <v>100</v>
      </c>
      <c r="L21" s="66"/>
      <c r="M21" s="66"/>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row>
    <row r="22" spans="1:50" s="16" customFormat="1" ht="72" customHeight="1" x14ac:dyDescent="0.25">
      <c r="A22" s="55">
        <v>7</v>
      </c>
      <c r="B22" s="127" t="s">
        <v>110</v>
      </c>
      <c r="C22" s="127" t="s">
        <v>34</v>
      </c>
      <c r="D22" s="127" t="s">
        <v>63</v>
      </c>
      <c r="E22" s="117">
        <v>4200</v>
      </c>
      <c r="F22" s="117">
        <v>3200</v>
      </c>
      <c r="G22" s="117">
        <v>6285</v>
      </c>
      <c r="H22" s="162" t="s">
        <v>241</v>
      </c>
      <c r="I22" s="163"/>
      <c r="J22" s="164"/>
      <c r="K22" s="5">
        <f t="shared" si="0"/>
        <v>196.40625</v>
      </c>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69"/>
      <c r="AL22" s="69"/>
      <c r="AM22" s="69"/>
      <c r="AN22" s="69"/>
      <c r="AO22" s="69"/>
      <c r="AP22" s="69"/>
      <c r="AQ22" s="69"/>
      <c r="AR22" s="69"/>
      <c r="AS22" s="69"/>
      <c r="AT22" s="69"/>
      <c r="AU22" s="69"/>
      <c r="AV22" s="69"/>
      <c r="AW22" s="69"/>
      <c r="AX22" s="69"/>
    </row>
    <row r="23" spans="1:50" s="16" customFormat="1" ht="18" customHeight="1" x14ac:dyDescent="0.25">
      <c r="A23" s="142" t="s">
        <v>132</v>
      </c>
      <c r="B23" s="143"/>
      <c r="C23" s="143"/>
      <c r="D23" s="143"/>
      <c r="E23" s="143"/>
      <c r="F23" s="143"/>
      <c r="G23" s="143"/>
      <c r="H23" s="143"/>
      <c r="I23" s="143"/>
      <c r="J23" s="144"/>
      <c r="K23" s="130"/>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c r="AT23" s="69"/>
      <c r="AU23" s="69"/>
      <c r="AV23" s="69"/>
      <c r="AW23" s="69"/>
      <c r="AX23" s="69"/>
    </row>
    <row r="24" spans="1:50" s="8" customFormat="1" ht="53.25" customHeight="1" x14ac:dyDescent="0.25">
      <c r="A24" s="125">
        <v>8</v>
      </c>
      <c r="B24" s="125" t="s">
        <v>111</v>
      </c>
      <c r="C24" s="125" t="s">
        <v>34</v>
      </c>
      <c r="D24" s="125" t="s">
        <v>63</v>
      </c>
      <c r="E24" s="29">
        <v>713</v>
      </c>
      <c r="F24" s="117">
        <v>700</v>
      </c>
      <c r="G24" s="29">
        <v>999</v>
      </c>
      <c r="H24" s="159" t="s">
        <v>269</v>
      </c>
      <c r="I24" s="160"/>
      <c r="J24" s="161"/>
      <c r="K24" s="130">
        <f>G24/F24*100</f>
        <v>142.71428571428569</v>
      </c>
      <c r="L24" s="69"/>
      <c r="M24" s="69"/>
      <c r="N24" s="69"/>
      <c r="O24" s="69"/>
      <c r="P24" s="69"/>
      <c r="Q24" s="69"/>
      <c r="R24" s="69"/>
      <c r="S24" s="69"/>
      <c r="T24" s="69"/>
      <c r="U24" s="69"/>
      <c r="V24" s="69"/>
      <c r="W24" s="69"/>
      <c r="X24" s="69"/>
      <c r="Y24" s="69"/>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row>
    <row r="25" spans="1:50" s="4" customFormat="1" ht="21" hidden="1" customHeight="1" x14ac:dyDescent="0.25">
      <c r="A25" s="152" t="s">
        <v>71</v>
      </c>
      <c r="B25" s="152"/>
      <c r="C25" s="152"/>
      <c r="D25" s="152"/>
      <c r="E25" s="152"/>
      <c r="F25" s="152"/>
      <c r="G25" s="152"/>
      <c r="H25" s="152"/>
      <c r="I25" s="152"/>
      <c r="J25" s="152"/>
      <c r="K25" s="130" t="e">
        <f t="shared" ref="K25:K35" si="1">G25/F25*100</f>
        <v>#DIV/0!</v>
      </c>
      <c r="L25" s="69"/>
      <c r="M25" s="69"/>
      <c r="N25" s="69"/>
      <c r="O25" s="69"/>
      <c r="P25" s="69"/>
      <c r="Q25" s="69"/>
      <c r="R25" s="69"/>
      <c r="S25" s="69"/>
      <c r="T25" s="69"/>
      <c r="U25" s="69"/>
      <c r="V25" s="69"/>
      <c r="W25" s="69"/>
      <c r="X25" s="69"/>
      <c r="Y25" s="69"/>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row>
    <row r="26" spans="1:50" s="4" customFormat="1" ht="12.95" hidden="1" customHeight="1" x14ac:dyDescent="0.25">
      <c r="A26" s="116"/>
      <c r="B26" s="116"/>
      <c r="C26" s="116"/>
      <c r="D26" s="116"/>
      <c r="E26" s="116"/>
      <c r="F26" s="116"/>
      <c r="G26" s="70"/>
      <c r="H26" s="116"/>
      <c r="I26" s="116"/>
      <c r="J26" s="116"/>
      <c r="K26" s="130" t="e">
        <f t="shared" si="1"/>
        <v>#DIV/0!</v>
      </c>
      <c r="L26" s="69"/>
      <c r="M26" s="69"/>
      <c r="N26" s="69"/>
      <c r="O26" s="69"/>
      <c r="P26" s="69"/>
      <c r="Q26" s="69"/>
      <c r="R26" s="69"/>
      <c r="S26" s="69"/>
      <c r="T26" s="69"/>
      <c r="U26" s="69"/>
      <c r="V26" s="69"/>
      <c r="W26" s="69"/>
      <c r="X26" s="69"/>
      <c r="Y26" s="69"/>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row>
    <row r="27" spans="1:50" s="4" customFormat="1" ht="12.95" hidden="1" customHeight="1" x14ac:dyDescent="0.25">
      <c r="A27" s="116"/>
      <c r="B27" s="116"/>
      <c r="C27" s="116"/>
      <c r="D27" s="116"/>
      <c r="E27" s="116"/>
      <c r="F27" s="116"/>
      <c r="G27" s="70"/>
      <c r="H27" s="116"/>
      <c r="I27" s="116"/>
      <c r="J27" s="116"/>
      <c r="K27" s="130" t="e">
        <f t="shared" si="1"/>
        <v>#DIV/0!</v>
      </c>
      <c r="L27" s="69"/>
      <c r="M27" s="69"/>
      <c r="N27" s="69"/>
      <c r="O27" s="69"/>
      <c r="P27" s="69"/>
      <c r="Q27" s="69"/>
      <c r="R27" s="69"/>
      <c r="S27" s="69"/>
      <c r="T27" s="69"/>
      <c r="U27" s="69"/>
      <c r="V27" s="69"/>
      <c r="W27" s="69"/>
      <c r="X27" s="69"/>
      <c r="Y27" s="69"/>
      <c r="Z27" s="67"/>
      <c r="AA27" s="67"/>
      <c r="AB27" s="67"/>
      <c r="AC27" s="67"/>
      <c r="AD27" s="67"/>
      <c r="AE27" s="67"/>
      <c r="AF27" s="67"/>
      <c r="AG27" s="67"/>
      <c r="AH27" s="67"/>
      <c r="AI27" s="67"/>
      <c r="AJ27" s="67"/>
      <c r="AK27" s="67"/>
      <c r="AL27" s="67"/>
      <c r="AM27" s="67"/>
      <c r="AN27" s="67"/>
      <c r="AO27" s="67"/>
      <c r="AP27" s="67"/>
      <c r="AQ27" s="67"/>
      <c r="AR27" s="67"/>
      <c r="AS27" s="67"/>
      <c r="AT27" s="67"/>
      <c r="AU27" s="67"/>
      <c r="AV27" s="67"/>
      <c r="AW27" s="67"/>
      <c r="AX27" s="66"/>
    </row>
    <row r="28" spans="1:50" s="4" customFormat="1" ht="12.95" hidden="1" customHeight="1" x14ac:dyDescent="0.25">
      <c r="A28" s="116"/>
      <c r="B28" s="116"/>
      <c r="C28" s="116"/>
      <c r="D28" s="116"/>
      <c r="E28" s="116"/>
      <c r="F28" s="116"/>
      <c r="G28" s="70"/>
      <c r="H28" s="116"/>
      <c r="I28" s="116"/>
      <c r="J28" s="116"/>
      <c r="K28" s="130" t="e">
        <f t="shared" si="1"/>
        <v>#DIV/0!</v>
      </c>
      <c r="L28" s="69"/>
      <c r="M28" s="69"/>
      <c r="N28" s="69"/>
      <c r="O28" s="69"/>
      <c r="P28" s="69"/>
      <c r="Q28" s="69"/>
      <c r="R28" s="69"/>
      <c r="S28" s="69"/>
      <c r="T28" s="69"/>
      <c r="U28" s="69"/>
      <c r="V28" s="69"/>
      <c r="W28" s="69"/>
      <c r="X28" s="69"/>
      <c r="Y28" s="69"/>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row>
    <row r="29" spans="1:50" s="4" customFormat="1" ht="12.95" hidden="1" customHeight="1" x14ac:dyDescent="0.25">
      <c r="A29" s="116"/>
      <c r="B29" s="116"/>
      <c r="C29" s="116"/>
      <c r="D29" s="116"/>
      <c r="E29" s="116"/>
      <c r="F29" s="116"/>
      <c r="G29" s="70"/>
      <c r="H29" s="116"/>
      <c r="I29" s="116"/>
      <c r="J29" s="116"/>
      <c r="K29" s="130" t="e">
        <f t="shared" si="1"/>
        <v>#DIV/0!</v>
      </c>
      <c r="L29" s="69"/>
      <c r="M29" s="69"/>
      <c r="N29" s="69"/>
      <c r="O29" s="69"/>
      <c r="P29" s="69"/>
      <c r="Q29" s="69"/>
      <c r="R29" s="69"/>
      <c r="S29" s="69"/>
      <c r="T29" s="69"/>
      <c r="U29" s="69"/>
      <c r="V29" s="69"/>
      <c r="W29" s="69"/>
      <c r="X29" s="69"/>
      <c r="Y29" s="69"/>
      <c r="Z29" s="67"/>
      <c r="AA29" s="67"/>
      <c r="AB29" s="67"/>
      <c r="AC29" s="67"/>
      <c r="AD29" s="67"/>
      <c r="AE29" s="67"/>
      <c r="AF29" s="67"/>
      <c r="AG29" s="67"/>
      <c r="AH29" s="67"/>
      <c r="AI29" s="67"/>
      <c r="AJ29" s="67"/>
      <c r="AK29" s="67"/>
      <c r="AL29" s="67"/>
      <c r="AM29" s="67"/>
      <c r="AN29" s="67"/>
      <c r="AO29" s="67"/>
      <c r="AP29" s="67"/>
      <c r="AQ29" s="67"/>
      <c r="AR29" s="67"/>
      <c r="AS29" s="67"/>
      <c r="AT29" s="67"/>
      <c r="AU29" s="67"/>
      <c r="AV29" s="67"/>
      <c r="AW29" s="67"/>
      <c r="AX29" s="66"/>
    </row>
    <row r="30" spans="1:50" s="4" customFormat="1" ht="0.95" hidden="1" customHeight="1" x14ac:dyDescent="0.25">
      <c r="A30" s="116"/>
      <c r="B30" s="116"/>
      <c r="C30" s="116"/>
      <c r="D30" s="116"/>
      <c r="E30" s="116"/>
      <c r="F30" s="116"/>
      <c r="G30" s="70"/>
      <c r="H30" s="116"/>
      <c r="I30" s="116"/>
      <c r="J30" s="116"/>
      <c r="K30" s="130" t="e">
        <f t="shared" si="1"/>
        <v>#DIV/0!</v>
      </c>
      <c r="L30" s="69"/>
      <c r="M30" s="69"/>
      <c r="N30" s="69"/>
      <c r="O30" s="69"/>
      <c r="P30" s="69"/>
      <c r="Q30" s="69"/>
      <c r="R30" s="69"/>
      <c r="S30" s="69"/>
      <c r="T30" s="69"/>
      <c r="U30" s="69"/>
      <c r="V30" s="69"/>
      <c r="W30" s="69"/>
      <c r="X30" s="69"/>
      <c r="Y30" s="69"/>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row>
    <row r="31" spans="1:50" s="4" customFormat="1" ht="22.5" hidden="1" customHeight="1" x14ac:dyDescent="0.25">
      <c r="A31" s="116">
        <v>10</v>
      </c>
      <c r="B31" s="116"/>
      <c r="C31" s="116"/>
      <c r="D31" s="116"/>
      <c r="E31" s="116"/>
      <c r="F31" s="116"/>
      <c r="G31" s="70"/>
      <c r="H31" s="116"/>
      <c r="I31" s="116"/>
      <c r="J31" s="116"/>
      <c r="K31" s="130" t="e">
        <f t="shared" si="1"/>
        <v>#DIV/0!</v>
      </c>
      <c r="L31" s="69"/>
      <c r="M31" s="69"/>
      <c r="N31" s="69"/>
      <c r="O31" s="69"/>
      <c r="P31" s="69"/>
      <c r="Q31" s="69"/>
      <c r="R31" s="69"/>
      <c r="S31" s="69"/>
      <c r="T31" s="69"/>
      <c r="U31" s="69"/>
      <c r="V31" s="69"/>
      <c r="W31" s="69"/>
      <c r="X31" s="69"/>
      <c r="Y31" s="69"/>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row>
    <row r="32" spans="1:50" s="4" customFormat="1" ht="15" hidden="1" customHeight="1" x14ac:dyDescent="0.25">
      <c r="A32" s="116"/>
      <c r="B32" s="116" t="s">
        <v>6</v>
      </c>
      <c r="C32" s="116"/>
      <c r="D32" s="116"/>
      <c r="E32" s="80" t="e">
        <f>#REF!+E50-#REF!</f>
        <v>#REF!</v>
      </c>
      <c r="F32" s="80" t="e">
        <f>E32+F50-E50</f>
        <v>#REF!</v>
      </c>
      <c r="G32" s="70" t="e">
        <f>F32+G50-F50</f>
        <v>#REF!</v>
      </c>
      <c r="H32" s="80"/>
      <c r="I32" s="80"/>
      <c r="J32" s="80" t="e">
        <f>G32+J50-G50</f>
        <v>#REF!</v>
      </c>
      <c r="K32" s="130" t="e">
        <f t="shared" si="1"/>
        <v>#REF!</v>
      </c>
      <c r="L32" s="69"/>
      <c r="M32" s="69"/>
      <c r="N32" s="69"/>
      <c r="O32" s="69"/>
      <c r="P32" s="69"/>
      <c r="Q32" s="69"/>
      <c r="R32" s="69"/>
      <c r="S32" s="69"/>
      <c r="T32" s="69"/>
      <c r="U32" s="69"/>
      <c r="V32" s="69"/>
      <c r="W32" s="69"/>
      <c r="X32" s="69"/>
      <c r="Y32" s="69"/>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row>
    <row r="33" spans="1:51" s="4" customFormat="1" ht="15" hidden="1" customHeight="1" x14ac:dyDescent="0.25">
      <c r="A33" s="116"/>
      <c r="B33" s="116" t="s">
        <v>7</v>
      </c>
      <c r="C33" s="116"/>
      <c r="D33" s="116"/>
      <c r="E33" s="80">
        <v>65.42</v>
      </c>
      <c r="F33" s="80">
        <v>65.42</v>
      </c>
      <c r="G33" s="70">
        <v>65.42</v>
      </c>
      <c r="H33" s="80"/>
      <c r="I33" s="80"/>
      <c r="J33" s="80">
        <v>65.42</v>
      </c>
      <c r="K33" s="130">
        <f t="shared" si="1"/>
        <v>100</v>
      </c>
      <c r="L33" s="69"/>
      <c r="M33" s="69"/>
      <c r="N33" s="69"/>
      <c r="O33" s="69"/>
      <c r="P33" s="69"/>
      <c r="Q33" s="69"/>
      <c r="R33" s="69"/>
      <c r="S33" s="69"/>
      <c r="T33" s="69"/>
      <c r="U33" s="69"/>
      <c r="V33" s="69"/>
      <c r="W33" s="69"/>
      <c r="X33" s="69"/>
      <c r="Y33" s="69"/>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row>
    <row r="34" spans="1:51" s="4" customFormat="1" ht="73.5" customHeight="1" x14ac:dyDescent="0.25">
      <c r="A34" s="29">
        <v>9</v>
      </c>
      <c r="B34" s="125" t="s">
        <v>128</v>
      </c>
      <c r="C34" s="125" t="s">
        <v>3</v>
      </c>
      <c r="D34" s="125" t="s">
        <v>52</v>
      </c>
      <c r="E34" s="29">
        <v>100</v>
      </c>
      <c r="F34" s="117">
        <v>100</v>
      </c>
      <c r="G34" s="29">
        <v>100</v>
      </c>
      <c r="H34" s="156" t="s">
        <v>41</v>
      </c>
      <c r="I34" s="157"/>
      <c r="J34" s="158"/>
      <c r="K34" s="130">
        <f t="shared" si="1"/>
        <v>100</v>
      </c>
      <c r="L34" s="69"/>
      <c r="M34" s="69"/>
      <c r="N34" s="69"/>
      <c r="O34" s="69"/>
      <c r="P34" s="69"/>
      <c r="Q34" s="69"/>
      <c r="R34" s="69"/>
      <c r="S34" s="69"/>
      <c r="T34" s="69"/>
      <c r="U34" s="69"/>
      <c r="V34" s="69"/>
      <c r="W34" s="69"/>
      <c r="X34" s="69"/>
      <c r="Y34" s="69"/>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row>
    <row r="35" spans="1:51" s="5" customFormat="1" ht="107.25" customHeight="1" x14ac:dyDescent="0.25">
      <c r="A35" s="29">
        <v>10</v>
      </c>
      <c r="B35" s="125" t="s">
        <v>204</v>
      </c>
      <c r="C35" s="125" t="s">
        <v>3</v>
      </c>
      <c r="D35" s="125" t="s">
        <v>263</v>
      </c>
      <c r="E35" s="29">
        <v>25</v>
      </c>
      <c r="F35" s="117">
        <v>25</v>
      </c>
      <c r="G35" s="29">
        <v>59</v>
      </c>
      <c r="H35" s="183" t="s">
        <v>242</v>
      </c>
      <c r="I35" s="184"/>
      <c r="J35" s="185"/>
      <c r="K35" s="130">
        <f t="shared" si="1"/>
        <v>236</v>
      </c>
      <c r="L35" s="69"/>
      <c r="M35" s="69"/>
      <c r="N35" s="69"/>
      <c r="O35" s="69"/>
      <c r="P35" s="69"/>
      <c r="Q35" s="69"/>
      <c r="R35" s="69"/>
      <c r="S35" s="69"/>
      <c r="T35" s="69"/>
      <c r="U35" s="69"/>
      <c r="V35" s="69"/>
      <c r="W35" s="69"/>
      <c r="X35" s="69"/>
      <c r="Y35" s="69"/>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row>
    <row r="36" spans="1:51" s="5" customFormat="1" ht="12.95" hidden="1" customHeight="1" x14ac:dyDescent="0.25">
      <c r="A36" s="190" t="s">
        <v>26</v>
      </c>
      <c r="B36" s="116" t="s">
        <v>19</v>
      </c>
      <c r="C36" s="116" t="s">
        <v>18</v>
      </c>
      <c r="D36" s="116" t="s">
        <v>70</v>
      </c>
      <c r="E36" s="118">
        <v>0</v>
      </c>
      <c r="F36" s="118">
        <v>8</v>
      </c>
      <c r="G36" s="70">
        <v>8</v>
      </c>
      <c r="H36" s="189" t="s">
        <v>41</v>
      </c>
      <c r="I36" s="189"/>
      <c r="J36" s="189"/>
      <c r="K36" s="130"/>
      <c r="L36" s="69"/>
      <c r="M36" s="69"/>
      <c r="N36" s="69"/>
      <c r="O36" s="69"/>
      <c r="P36" s="69"/>
      <c r="Q36" s="69"/>
      <c r="R36" s="69"/>
      <c r="S36" s="69"/>
      <c r="T36" s="69"/>
      <c r="U36" s="69"/>
      <c r="V36" s="69"/>
      <c r="W36" s="69"/>
      <c r="X36" s="69"/>
      <c r="Y36" s="69"/>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row>
    <row r="37" spans="1:51" s="5" customFormat="1" ht="12.95" hidden="1" customHeight="1" x14ac:dyDescent="0.25">
      <c r="A37" s="152"/>
      <c r="B37" s="116" t="s">
        <v>326</v>
      </c>
      <c r="C37" s="116"/>
      <c r="D37" s="116"/>
      <c r="E37" s="116">
        <v>0</v>
      </c>
      <c r="F37" s="116">
        <v>0</v>
      </c>
      <c r="G37" s="70">
        <v>0</v>
      </c>
      <c r="H37" s="116"/>
      <c r="I37" s="116"/>
      <c r="J37" s="116">
        <v>0</v>
      </c>
      <c r="K37" s="130"/>
      <c r="L37" s="69"/>
      <c r="M37" s="69"/>
      <c r="N37" s="69"/>
      <c r="O37" s="69"/>
      <c r="P37" s="69"/>
      <c r="Q37" s="69"/>
      <c r="R37" s="69"/>
      <c r="S37" s="69"/>
      <c r="T37" s="69"/>
      <c r="U37" s="69"/>
      <c r="V37" s="69"/>
      <c r="W37" s="69"/>
      <c r="X37" s="69"/>
      <c r="Y37" s="69"/>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row>
    <row r="38" spans="1:51" s="5" customFormat="1" ht="12.95" hidden="1" customHeight="1" x14ac:dyDescent="0.25">
      <c r="A38" s="152"/>
      <c r="B38" s="116" t="s">
        <v>9</v>
      </c>
      <c r="C38" s="116"/>
      <c r="D38" s="116"/>
      <c r="E38" s="116">
        <v>223.31</v>
      </c>
      <c r="F38" s="116">
        <v>223.31</v>
      </c>
      <c r="G38" s="70">
        <v>223.31</v>
      </c>
      <c r="H38" s="116"/>
      <c r="I38" s="116"/>
      <c r="J38" s="116">
        <v>223.31</v>
      </c>
      <c r="K38" s="130"/>
      <c r="L38" s="69"/>
      <c r="M38" s="69"/>
      <c r="N38" s="69"/>
      <c r="O38" s="69"/>
      <c r="P38" s="69"/>
      <c r="Q38" s="69"/>
      <c r="R38" s="69"/>
      <c r="S38" s="69"/>
      <c r="T38" s="69"/>
      <c r="U38" s="69"/>
      <c r="V38" s="69"/>
      <c r="W38" s="69"/>
      <c r="X38" s="69"/>
      <c r="Y38" s="69"/>
      <c r="Z38" s="66"/>
      <c r="AA38" s="66"/>
      <c r="AB38" s="66"/>
      <c r="AC38" s="66"/>
      <c r="AD38" s="66"/>
      <c r="AE38" s="66"/>
      <c r="AF38" s="66"/>
      <c r="AG38" s="66"/>
      <c r="AH38" s="66"/>
      <c r="AI38" s="66"/>
      <c r="AJ38" s="66"/>
      <c r="AK38" s="66"/>
      <c r="AL38" s="66"/>
      <c r="AM38" s="66"/>
      <c r="AN38" s="66"/>
      <c r="AO38" s="66"/>
      <c r="AP38" s="66"/>
      <c r="AQ38" s="66"/>
      <c r="AR38" s="66"/>
      <c r="AS38" s="66"/>
      <c r="AT38" s="66"/>
      <c r="AU38" s="66"/>
      <c r="AV38" s="66"/>
      <c r="AW38" s="66"/>
      <c r="AX38" s="66"/>
    </row>
    <row r="39" spans="1:51" s="5" customFormat="1" ht="12.95" hidden="1" customHeight="1" x14ac:dyDescent="0.25">
      <c r="A39" s="152"/>
      <c r="B39" s="116" t="s">
        <v>327</v>
      </c>
      <c r="C39" s="116"/>
      <c r="D39" s="116"/>
      <c r="E39" s="116">
        <v>0</v>
      </c>
      <c r="F39" s="116">
        <v>0</v>
      </c>
      <c r="G39" s="70">
        <v>0</v>
      </c>
      <c r="H39" s="116"/>
      <c r="I39" s="116"/>
      <c r="J39" s="116">
        <v>0</v>
      </c>
      <c r="K39" s="130"/>
      <c r="L39" s="69"/>
      <c r="M39" s="69"/>
      <c r="N39" s="69"/>
      <c r="O39" s="69"/>
      <c r="P39" s="69"/>
      <c r="Q39" s="69"/>
      <c r="R39" s="69"/>
      <c r="S39" s="69"/>
      <c r="T39" s="69"/>
      <c r="U39" s="69"/>
      <c r="V39" s="69"/>
      <c r="W39" s="69"/>
      <c r="X39" s="69"/>
      <c r="Y39" s="69"/>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row>
    <row r="40" spans="1:51" s="4" customFormat="1" ht="17.25" customHeight="1" x14ac:dyDescent="0.25">
      <c r="A40" s="142" t="s">
        <v>114</v>
      </c>
      <c r="B40" s="143"/>
      <c r="C40" s="143"/>
      <c r="D40" s="143"/>
      <c r="E40" s="143"/>
      <c r="F40" s="143"/>
      <c r="G40" s="143"/>
      <c r="H40" s="143"/>
      <c r="I40" s="143"/>
      <c r="J40" s="144"/>
      <c r="K40" s="130"/>
      <c r="L40" s="69"/>
      <c r="M40" s="69"/>
      <c r="N40" s="69"/>
      <c r="O40" s="69"/>
      <c r="P40" s="69"/>
      <c r="Q40" s="69"/>
      <c r="R40" s="69"/>
      <c r="S40" s="69"/>
      <c r="T40" s="69"/>
      <c r="U40" s="69"/>
      <c r="V40" s="69"/>
      <c r="W40" s="69"/>
      <c r="X40" s="69"/>
      <c r="Y40" s="69"/>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row>
    <row r="41" spans="1:51" s="12" customFormat="1" ht="81" customHeight="1" x14ac:dyDescent="0.25">
      <c r="A41" s="55">
        <v>11</v>
      </c>
      <c r="B41" s="127" t="s">
        <v>129</v>
      </c>
      <c r="C41" s="127" t="s">
        <v>34</v>
      </c>
      <c r="D41" s="127" t="s">
        <v>64</v>
      </c>
      <c r="E41" s="29">
        <v>81</v>
      </c>
      <c r="F41" s="125">
        <v>80</v>
      </c>
      <c r="G41" s="29">
        <v>80</v>
      </c>
      <c r="H41" s="148"/>
      <c r="I41" s="149"/>
      <c r="J41" s="150"/>
      <c r="K41" s="130">
        <f>G41/F41*100</f>
        <v>100</v>
      </c>
      <c r="L41" s="69"/>
      <c r="M41" s="69"/>
      <c r="N41" s="69"/>
      <c r="O41" s="69"/>
      <c r="P41" s="69"/>
      <c r="Q41" s="69"/>
      <c r="R41" s="69"/>
      <c r="S41" s="69"/>
      <c r="T41" s="69"/>
      <c r="U41" s="69"/>
      <c r="V41" s="69"/>
      <c r="W41" s="69"/>
      <c r="X41" s="69"/>
      <c r="Y41" s="69"/>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7"/>
      <c r="AY41" s="65"/>
    </row>
    <row r="42" spans="1:51" s="4" customFormat="1" ht="97.5" customHeight="1" x14ac:dyDescent="0.25">
      <c r="A42" s="55">
        <v>12</v>
      </c>
      <c r="B42" s="127" t="s">
        <v>130</v>
      </c>
      <c r="C42" s="127" t="s">
        <v>34</v>
      </c>
      <c r="D42" s="127" t="s">
        <v>64</v>
      </c>
      <c r="E42" s="29">
        <v>15</v>
      </c>
      <c r="F42" s="125">
        <v>30</v>
      </c>
      <c r="G42" s="29">
        <v>8</v>
      </c>
      <c r="H42" s="148" t="s">
        <v>271</v>
      </c>
      <c r="I42" s="149"/>
      <c r="J42" s="150"/>
      <c r="K42" s="130">
        <f t="shared" ref="K42:K56" si="2">G42/F42*100</f>
        <v>26.666666666666668</v>
      </c>
      <c r="L42" s="69"/>
      <c r="M42" s="69"/>
      <c r="N42" s="69"/>
      <c r="O42" s="69"/>
      <c r="P42" s="69"/>
      <c r="Q42" s="69"/>
      <c r="R42" s="69"/>
      <c r="S42" s="69"/>
      <c r="T42" s="69"/>
      <c r="U42" s="69"/>
      <c r="V42" s="69"/>
      <c r="W42" s="69"/>
      <c r="X42" s="69"/>
      <c r="Y42" s="69"/>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c r="AX42" s="66"/>
    </row>
    <row r="43" spans="1:51" s="4" customFormat="1" ht="12.95" hidden="1" customHeight="1" x14ac:dyDescent="0.25">
      <c r="A43" s="55" t="s">
        <v>88</v>
      </c>
      <c r="B43" s="127" t="s">
        <v>20</v>
      </c>
      <c r="C43" s="127" t="s">
        <v>18</v>
      </c>
      <c r="D43" s="127" t="s">
        <v>63</v>
      </c>
      <c r="E43" s="125">
        <v>20</v>
      </c>
      <c r="F43" s="125">
        <v>91</v>
      </c>
      <c r="G43" s="104"/>
      <c r="H43" s="148" t="s">
        <v>72</v>
      </c>
      <c r="I43" s="149"/>
      <c r="J43" s="150"/>
      <c r="K43" s="130">
        <f t="shared" si="2"/>
        <v>0</v>
      </c>
      <c r="L43" s="69"/>
      <c r="M43" s="69"/>
      <c r="N43" s="69"/>
      <c r="O43" s="69"/>
      <c r="P43" s="69"/>
      <c r="Q43" s="69"/>
      <c r="R43" s="69"/>
      <c r="S43" s="69"/>
      <c r="T43" s="69"/>
      <c r="U43" s="69"/>
      <c r="V43" s="69"/>
      <c r="W43" s="69"/>
      <c r="X43" s="69"/>
      <c r="Y43" s="69"/>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row>
    <row r="44" spans="1:51" s="4" customFormat="1" ht="12.95" hidden="1" customHeight="1" x14ac:dyDescent="0.25">
      <c r="A44" s="55" t="s">
        <v>88</v>
      </c>
      <c r="B44" s="127" t="s">
        <v>4</v>
      </c>
      <c r="C44" s="127"/>
      <c r="D44" s="127"/>
      <c r="E44" s="125"/>
      <c r="F44" s="125">
        <v>65.73</v>
      </c>
      <c r="G44" s="104"/>
      <c r="H44" s="148" t="s">
        <v>72</v>
      </c>
      <c r="I44" s="149"/>
      <c r="J44" s="150"/>
      <c r="K44" s="130">
        <f t="shared" si="2"/>
        <v>0</v>
      </c>
      <c r="L44" s="69"/>
      <c r="M44" s="69"/>
      <c r="N44" s="69"/>
      <c r="O44" s="69"/>
      <c r="P44" s="69"/>
      <c r="Q44" s="69"/>
      <c r="R44" s="69"/>
      <c r="S44" s="69"/>
      <c r="T44" s="69"/>
      <c r="U44" s="69"/>
      <c r="V44" s="69"/>
      <c r="W44" s="69"/>
      <c r="X44" s="69"/>
      <c r="Y44" s="69"/>
      <c r="Z44" s="66"/>
      <c r="AA44" s="66"/>
      <c r="AB44" s="66"/>
      <c r="AC44" s="66"/>
      <c r="AD44" s="66"/>
      <c r="AE44" s="66"/>
      <c r="AF44" s="66"/>
      <c r="AG44" s="66"/>
      <c r="AH44" s="66"/>
      <c r="AI44" s="66"/>
      <c r="AJ44" s="66"/>
      <c r="AK44" s="66"/>
      <c r="AL44" s="66"/>
      <c r="AM44" s="66"/>
      <c r="AN44" s="66"/>
      <c r="AO44" s="66"/>
      <c r="AP44" s="66"/>
      <c r="AQ44" s="66"/>
      <c r="AR44" s="66"/>
      <c r="AS44" s="66"/>
      <c r="AT44" s="66"/>
      <c r="AU44" s="66"/>
      <c r="AV44" s="66"/>
      <c r="AW44" s="66"/>
      <c r="AX44" s="66"/>
    </row>
    <row r="45" spans="1:51" s="6" customFormat="1" ht="19.5" hidden="1" customHeight="1" x14ac:dyDescent="0.25">
      <c r="A45" s="55" t="s">
        <v>88</v>
      </c>
      <c r="B45" s="127" t="s">
        <v>8</v>
      </c>
      <c r="C45" s="127"/>
      <c r="D45" s="127"/>
      <c r="E45" s="125"/>
      <c r="F45" s="125">
        <v>203</v>
      </c>
      <c r="G45" s="104"/>
      <c r="H45" s="148" t="s">
        <v>72</v>
      </c>
      <c r="I45" s="149"/>
      <c r="J45" s="150"/>
      <c r="K45" s="130">
        <f t="shared" si="2"/>
        <v>0</v>
      </c>
      <c r="L45" s="69"/>
      <c r="M45" s="69"/>
      <c r="N45" s="69"/>
      <c r="O45" s="69"/>
      <c r="P45" s="69"/>
      <c r="Q45" s="69"/>
      <c r="R45" s="69"/>
      <c r="S45" s="69"/>
      <c r="T45" s="69"/>
      <c r="U45" s="69"/>
      <c r="V45" s="69"/>
      <c r="W45" s="69"/>
      <c r="X45" s="69"/>
      <c r="Y45" s="69"/>
      <c r="Z45" s="66"/>
      <c r="AA45" s="66"/>
      <c r="AB45" s="66"/>
      <c r="AC45" s="66"/>
      <c r="AD45" s="66"/>
      <c r="AE45" s="66"/>
      <c r="AF45" s="66"/>
      <c r="AG45" s="66"/>
      <c r="AH45" s="66"/>
      <c r="AI45" s="66"/>
      <c r="AJ45" s="66"/>
      <c r="AK45" s="66"/>
      <c r="AL45" s="66"/>
      <c r="AM45" s="66"/>
      <c r="AN45" s="66"/>
      <c r="AO45" s="66"/>
      <c r="AP45" s="66"/>
      <c r="AQ45" s="66"/>
      <c r="AR45" s="66"/>
      <c r="AS45" s="66"/>
      <c r="AT45" s="66"/>
      <c r="AU45" s="66"/>
      <c r="AV45" s="66"/>
      <c r="AW45" s="66"/>
      <c r="AX45" s="66"/>
    </row>
    <row r="46" spans="1:51" s="6" customFormat="1" ht="19.5" hidden="1" customHeight="1" x14ac:dyDescent="0.25">
      <c r="A46" s="55" t="s">
        <v>88</v>
      </c>
      <c r="B46" s="127" t="s">
        <v>4</v>
      </c>
      <c r="C46" s="127"/>
      <c r="D46" s="127"/>
      <c r="E46" s="56"/>
      <c r="F46" s="56">
        <f t="shared" ref="F46" si="3">25.065+2.35</f>
        <v>27.415000000000003</v>
      </c>
      <c r="G46" s="104"/>
      <c r="H46" s="148" t="s">
        <v>72</v>
      </c>
      <c r="I46" s="149"/>
      <c r="J46" s="150"/>
      <c r="K46" s="130">
        <f t="shared" si="2"/>
        <v>0</v>
      </c>
      <c r="L46" s="69"/>
      <c r="M46" s="69"/>
      <c r="N46" s="69"/>
      <c r="O46" s="69"/>
      <c r="P46" s="69"/>
      <c r="Q46" s="69"/>
      <c r="R46" s="69"/>
      <c r="S46" s="69"/>
      <c r="T46" s="69"/>
      <c r="U46" s="69"/>
      <c r="V46" s="69"/>
      <c r="W46" s="69"/>
      <c r="X46" s="69"/>
      <c r="Y46" s="69"/>
      <c r="Z46" s="66"/>
      <c r="AA46" s="66"/>
      <c r="AB46" s="66"/>
      <c r="AC46" s="66"/>
      <c r="AD46" s="66"/>
      <c r="AE46" s="66"/>
      <c r="AF46" s="66"/>
      <c r="AG46" s="66"/>
      <c r="AH46" s="66"/>
      <c r="AI46" s="66"/>
      <c r="AJ46" s="66"/>
      <c r="AK46" s="66"/>
      <c r="AL46" s="66"/>
      <c r="AM46" s="66"/>
      <c r="AN46" s="66"/>
      <c r="AO46" s="66"/>
      <c r="AP46" s="66"/>
      <c r="AQ46" s="66"/>
      <c r="AR46" s="66"/>
      <c r="AS46" s="66"/>
      <c r="AT46" s="66"/>
      <c r="AU46" s="66"/>
      <c r="AV46" s="66"/>
      <c r="AW46" s="66"/>
      <c r="AX46" s="66"/>
    </row>
    <row r="47" spans="1:51" s="4" customFormat="1" ht="39" hidden="1" customHeight="1" x14ac:dyDescent="0.2">
      <c r="A47" s="55" t="s">
        <v>88</v>
      </c>
      <c r="B47" s="127" t="s">
        <v>5</v>
      </c>
      <c r="C47" s="127"/>
      <c r="D47" s="127"/>
      <c r="E47" s="56"/>
      <c r="F47" s="56">
        <v>65.42</v>
      </c>
      <c r="G47" s="104"/>
      <c r="H47" s="148" t="s">
        <v>72</v>
      </c>
      <c r="I47" s="149"/>
      <c r="J47" s="150"/>
      <c r="K47" s="130">
        <f t="shared" si="2"/>
        <v>0</v>
      </c>
      <c r="L47" s="69"/>
      <c r="M47" s="69"/>
      <c r="N47" s="69"/>
      <c r="O47" s="69"/>
      <c r="P47" s="69"/>
      <c r="Q47" s="69"/>
      <c r="R47" s="69"/>
      <c r="S47" s="69"/>
      <c r="T47" s="69"/>
      <c r="U47" s="69"/>
      <c r="V47" s="69"/>
      <c r="W47" s="69"/>
      <c r="X47" s="69"/>
      <c r="Y47" s="69"/>
      <c r="Z47" s="68"/>
      <c r="AA47" s="68"/>
      <c r="AB47" s="68"/>
      <c r="AC47" s="68"/>
      <c r="AD47" s="68"/>
      <c r="AE47" s="68"/>
      <c r="AF47" s="68"/>
      <c r="AG47" s="68"/>
      <c r="AH47" s="68"/>
      <c r="AI47" s="68"/>
      <c r="AJ47" s="68"/>
      <c r="AK47" s="68"/>
      <c r="AL47" s="68"/>
      <c r="AM47" s="68"/>
      <c r="AN47" s="68"/>
      <c r="AO47" s="68"/>
      <c r="AP47" s="68"/>
      <c r="AQ47" s="68"/>
      <c r="AR47" s="68"/>
      <c r="AS47" s="68"/>
      <c r="AT47" s="68"/>
      <c r="AU47" s="68"/>
      <c r="AV47" s="68"/>
      <c r="AW47" s="68"/>
      <c r="AX47" s="66"/>
    </row>
    <row r="48" spans="1:51" s="4" customFormat="1" ht="12.95" hidden="1" customHeight="1" x14ac:dyDescent="0.25">
      <c r="A48" s="55" t="s">
        <v>88</v>
      </c>
      <c r="B48" s="127" t="s">
        <v>11</v>
      </c>
      <c r="C48" s="127"/>
      <c r="D48" s="127"/>
      <c r="E48" s="81"/>
      <c r="F48" s="81"/>
      <c r="G48" s="104"/>
      <c r="H48" s="148" t="s">
        <v>72</v>
      </c>
      <c r="I48" s="149"/>
      <c r="J48" s="150"/>
      <c r="K48" s="130" t="e">
        <f t="shared" si="2"/>
        <v>#DIV/0!</v>
      </c>
      <c r="L48" s="69"/>
      <c r="M48" s="69"/>
      <c r="N48" s="69"/>
      <c r="O48" s="69"/>
      <c r="P48" s="69"/>
      <c r="Q48" s="69"/>
      <c r="R48" s="69"/>
      <c r="S48" s="69"/>
      <c r="T48" s="69"/>
      <c r="U48" s="69"/>
      <c r="V48" s="69"/>
      <c r="W48" s="69"/>
      <c r="X48" s="69"/>
      <c r="Y48" s="69"/>
      <c r="Z48" s="66"/>
      <c r="AA48" s="66"/>
      <c r="AB48" s="66"/>
      <c r="AC48" s="66"/>
      <c r="AD48" s="66"/>
      <c r="AE48" s="66"/>
      <c r="AF48" s="66"/>
      <c r="AG48" s="66"/>
      <c r="AH48" s="66"/>
      <c r="AI48" s="66"/>
      <c r="AJ48" s="66"/>
      <c r="AK48" s="66"/>
      <c r="AL48" s="66"/>
      <c r="AM48" s="66"/>
      <c r="AN48" s="66"/>
      <c r="AO48" s="66"/>
      <c r="AP48" s="66"/>
      <c r="AQ48" s="66"/>
      <c r="AR48" s="66"/>
      <c r="AS48" s="66"/>
      <c r="AT48" s="66"/>
      <c r="AU48" s="66"/>
      <c r="AV48" s="66"/>
      <c r="AW48" s="66"/>
      <c r="AX48" s="66"/>
    </row>
    <row r="49" spans="1:51" s="4" customFormat="1" ht="15.75" hidden="1" customHeight="1" x14ac:dyDescent="0.2">
      <c r="A49" s="55" t="s">
        <v>88</v>
      </c>
      <c r="B49" s="128" t="s">
        <v>12</v>
      </c>
      <c r="C49" s="127" t="s">
        <v>13</v>
      </c>
      <c r="D49" s="127"/>
      <c r="E49" s="81"/>
      <c r="F49" s="81">
        <v>9961.9349999999995</v>
      </c>
      <c r="G49" s="104"/>
      <c r="H49" s="148" t="s">
        <v>72</v>
      </c>
      <c r="I49" s="149"/>
      <c r="J49" s="150"/>
      <c r="K49" s="130">
        <f t="shared" si="2"/>
        <v>0</v>
      </c>
      <c r="L49" s="69"/>
      <c r="M49" s="69"/>
      <c r="N49" s="69"/>
      <c r="O49" s="69"/>
      <c r="P49" s="69"/>
      <c r="Q49" s="69"/>
      <c r="R49" s="69"/>
      <c r="S49" s="69"/>
      <c r="T49" s="69"/>
      <c r="U49" s="69"/>
      <c r="V49" s="69"/>
      <c r="W49" s="69"/>
      <c r="X49" s="69"/>
      <c r="Y49" s="69"/>
      <c r="Z49" s="68"/>
      <c r="AA49" s="68"/>
      <c r="AB49" s="68"/>
      <c r="AC49" s="68"/>
      <c r="AD49" s="68"/>
      <c r="AE49" s="68"/>
      <c r="AF49" s="68"/>
      <c r="AG49" s="68"/>
      <c r="AH49" s="68"/>
      <c r="AI49" s="68"/>
      <c r="AJ49" s="68"/>
      <c r="AK49" s="68"/>
      <c r="AL49" s="68"/>
      <c r="AM49" s="68"/>
      <c r="AN49" s="68"/>
      <c r="AO49" s="68"/>
      <c r="AP49" s="68"/>
      <c r="AQ49" s="68"/>
      <c r="AR49" s="68"/>
      <c r="AS49" s="68"/>
      <c r="AT49" s="68"/>
      <c r="AU49" s="68"/>
      <c r="AV49" s="68"/>
      <c r="AW49" s="68"/>
      <c r="AX49" s="66"/>
    </row>
    <row r="50" spans="1:51" s="4" customFormat="1" ht="12.95" hidden="1" customHeight="1" x14ac:dyDescent="0.2">
      <c r="A50" s="55" t="s">
        <v>88</v>
      </c>
      <c r="B50" s="127" t="s">
        <v>14</v>
      </c>
      <c r="C50" s="127" t="s">
        <v>10</v>
      </c>
      <c r="D50" s="127"/>
      <c r="E50" s="81"/>
      <c r="F50" s="81">
        <v>326.01</v>
      </c>
      <c r="G50" s="104"/>
      <c r="H50" s="148" t="s">
        <v>72</v>
      </c>
      <c r="I50" s="149"/>
      <c r="J50" s="150"/>
      <c r="K50" s="130">
        <f t="shared" si="2"/>
        <v>0</v>
      </c>
      <c r="L50" s="69"/>
      <c r="M50" s="69"/>
      <c r="N50" s="69"/>
      <c r="O50" s="69"/>
      <c r="P50" s="69"/>
      <c r="Q50" s="69"/>
      <c r="R50" s="69"/>
      <c r="S50" s="69"/>
      <c r="T50" s="69"/>
      <c r="U50" s="69"/>
      <c r="V50" s="69"/>
      <c r="W50" s="69"/>
      <c r="X50" s="69"/>
      <c r="Y50" s="69"/>
      <c r="Z50" s="68"/>
      <c r="AA50" s="68"/>
      <c r="AB50" s="68"/>
      <c r="AC50" s="68"/>
      <c r="AD50" s="68"/>
      <c r="AE50" s="68"/>
      <c r="AF50" s="68"/>
      <c r="AG50" s="68"/>
      <c r="AH50" s="68"/>
      <c r="AI50" s="68"/>
      <c r="AJ50" s="68"/>
      <c r="AK50" s="68"/>
      <c r="AL50" s="68"/>
      <c r="AM50" s="68"/>
      <c r="AN50" s="68"/>
      <c r="AO50" s="68"/>
      <c r="AP50" s="68"/>
      <c r="AQ50" s="68"/>
      <c r="AR50" s="68"/>
      <c r="AS50" s="68"/>
      <c r="AT50" s="68"/>
      <c r="AU50" s="68"/>
      <c r="AV50" s="68"/>
      <c r="AW50" s="68"/>
      <c r="AX50" s="66"/>
    </row>
    <row r="51" spans="1:51" s="4" customFormat="1" ht="12.95" hidden="1" customHeight="1" x14ac:dyDescent="0.2">
      <c r="A51" s="55" t="s">
        <v>88</v>
      </c>
      <c r="B51" s="127" t="s">
        <v>15</v>
      </c>
      <c r="C51" s="127" t="s">
        <v>13</v>
      </c>
      <c r="D51" s="127"/>
      <c r="E51" s="81"/>
      <c r="F51" s="81">
        <v>1581.635</v>
      </c>
      <c r="G51" s="104"/>
      <c r="H51" s="148" t="s">
        <v>72</v>
      </c>
      <c r="I51" s="149"/>
      <c r="J51" s="150"/>
      <c r="K51" s="130">
        <f t="shared" si="2"/>
        <v>0</v>
      </c>
      <c r="L51" s="69"/>
      <c r="M51" s="69"/>
      <c r="N51" s="69"/>
      <c r="O51" s="69"/>
      <c r="P51" s="69"/>
      <c r="Q51" s="69"/>
      <c r="R51" s="69"/>
      <c r="S51" s="69"/>
      <c r="T51" s="69"/>
      <c r="U51" s="69"/>
      <c r="V51" s="69"/>
      <c r="W51" s="69"/>
      <c r="X51" s="69"/>
      <c r="Y51" s="69"/>
      <c r="Z51" s="68"/>
      <c r="AA51" s="68"/>
      <c r="AB51" s="68"/>
      <c r="AC51" s="68"/>
      <c r="AD51" s="68"/>
      <c r="AE51" s="68"/>
      <c r="AF51" s="68"/>
      <c r="AG51" s="68"/>
      <c r="AH51" s="68"/>
      <c r="AI51" s="68"/>
      <c r="AJ51" s="68"/>
      <c r="AK51" s="68"/>
      <c r="AL51" s="68"/>
      <c r="AM51" s="68"/>
      <c r="AN51" s="68"/>
      <c r="AO51" s="68"/>
      <c r="AP51" s="68"/>
      <c r="AQ51" s="68"/>
      <c r="AR51" s="68"/>
      <c r="AS51" s="68"/>
      <c r="AT51" s="68"/>
      <c r="AU51" s="68"/>
      <c r="AV51" s="68"/>
      <c r="AW51" s="68"/>
      <c r="AX51" s="66"/>
    </row>
    <row r="52" spans="1:51" s="4" customFormat="1" ht="12.95" hidden="1" customHeight="1" x14ac:dyDescent="0.25">
      <c r="A52" s="55" t="s">
        <v>88</v>
      </c>
      <c r="B52" s="127" t="s">
        <v>16</v>
      </c>
      <c r="C52" s="127" t="s">
        <v>10</v>
      </c>
      <c r="D52" s="127"/>
      <c r="E52" s="81"/>
      <c r="F52" s="81">
        <v>65.423320000000004</v>
      </c>
      <c r="G52" s="104"/>
      <c r="H52" s="148" t="s">
        <v>72</v>
      </c>
      <c r="I52" s="149"/>
      <c r="J52" s="150"/>
      <c r="K52" s="130">
        <f t="shared" si="2"/>
        <v>0</v>
      </c>
      <c r="L52" s="69"/>
      <c r="M52" s="69"/>
      <c r="N52" s="69"/>
      <c r="O52" s="69"/>
      <c r="P52" s="69"/>
      <c r="Q52" s="69"/>
      <c r="R52" s="69"/>
      <c r="S52" s="69"/>
      <c r="T52" s="69"/>
      <c r="U52" s="69"/>
      <c r="V52" s="69"/>
      <c r="W52" s="69"/>
      <c r="X52" s="69"/>
      <c r="Y52" s="69"/>
      <c r="Z52" s="66"/>
      <c r="AA52" s="66"/>
      <c r="AB52" s="66"/>
      <c r="AC52" s="66"/>
      <c r="AD52" s="66"/>
      <c r="AE52" s="66"/>
      <c r="AF52" s="66"/>
      <c r="AG52" s="66"/>
      <c r="AH52" s="66"/>
      <c r="AI52" s="66"/>
      <c r="AJ52" s="66"/>
      <c r="AK52" s="66"/>
      <c r="AL52" s="66"/>
      <c r="AM52" s="66"/>
      <c r="AN52" s="66"/>
      <c r="AO52" s="66"/>
      <c r="AP52" s="66"/>
      <c r="AQ52" s="66"/>
      <c r="AR52" s="66"/>
      <c r="AS52" s="66"/>
      <c r="AT52" s="66"/>
      <c r="AU52" s="66"/>
      <c r="AV52" s="66"/>
      <c r="AW52" s="66"/>
      <c r="AX52" s="66"/>
    </row>
    <row r="53" spans="1:51" s="4" customFormat="1" ht="12.95" hidden="1" customHeight="1" x14ac:dyDescent="0.25">
      <c r="A53" s="55" t="s">
        <v>88</v>
      </c>
      <c r="B53" s="127" t="s">
        <v>4</v>
      </c>
      <c r="C53" s="127"/>
      <c r="D53" s="127"/>
      <c r="E53" s="125"/>
      <c r="F53" s="125">
        <v>26</v>
      </c>
      <c r="G53" s="104"/>
      <c r="H53" s="148" t="s">
        <v>72</v>
      </c>
      <c r="I53" s="149"/>
      <c r="J53" s="150"/>
      <c r="K53" s="130">
        <f t="shared" si="2"/>
        <v>0</v>
      </c>
      <c r="L53" s="69"/>
      <c r="M53" s="69"/>
      <c r="N53" s="69"/>
      <c r="O53" s="69"/>
      <c r="P53" s="69"/>
      <c r="Q53" s="69"/>
      <c r="R53" s="69"/>
      <c r="S53" s="69"/>
      <c r="T53" s="69"/>
      <c r="U53" s="69"/>
      <c r="V53" s="69"/>
      <c r="W53" s="69"/>
      <c r="X53" s="69"/>
      <c r="Y53" s="69"/>
      <c r="Z53" s="66"/>
      <c r="AA53" s="66"/>
      <c r="AB53" s="66"/>
      <c r="AC53" s="66"/>
      <c r="AD53" s="66"/>
      <c r="AE53" s="66"/>
      <c r="AF53" s="66"/>
      <c r="AG53" s="66"/>
      <c r="AH53" s="66"/>
      <c r="AI53" s="66"/>
      <c r="AJ53" s="66"/>
      <c r="AK53" s="66"/>
      <c r="AL53" s="66"/>
      <c r="AM53" s="66"/>
      <c r="AN53" s="66"/>
      <c r="AO53" s="66"/>
      <c r="AP53" s="66"/>
      <c r="AQ53" s="66"/>
      <c r="AR53" s="66"/>
      <c r="AS53" s="66"/>
      <c r="AT53" s="66"/>
      <c r="AU53" s="66"/>
      <c r="AV53" s="66"/>
      <c r="AW53" s="66"/>
      <c r="AX53" s="66"/>
    </row>
    <row r="54" spans="1:51" s="4" customFormat="1" ht="12.95" hidden="1" customHeight="1" x14ac:dyDescent="0.25">
      <c r="A54" s="55" t="s">
        <v>88</v>
      </c>
      <c r="B54" s="127" t="s">
        <v>5</v>
      </c>
      <c r="C54" s="127"/>
      <c r="D54" s="127"/>
      <c r="E54" s="125"/>
      <c r="F54" s="125">
        <v>4</v>
      </c>
      <c r="G54" s="104"/>
      <c r="H54" s="148" t="s">
        <v>72</v>
      </c>
      <c r="I54" s="149"/>
      <c r="J54" s="150"/>
      <c r="K54" s="130">
        <f t="shared" si="2"/>
        <v>0</v>
      </c>
      <c r="L54" s="69"/>
      <c r="M54" s="69"/>
      <c r="N54" s="69"/>
      <c r="O54" s="69"/>
      <c r="P54" s="69"/>
      <c r="Q54" s="69"/>
      <c r="R54" s="69"/>
      <c r="S54" s="69"/>
      <c r="T54" s="69"/>
      <c r="U54" s="69"/>
      <c r="V54" s="69"/>
      <c r="W54" s="69"/>
      <c r="X54" s="69"/>
      <c r="Y54" s="69"/>
      <c r="Z54" s="69"/>
      <c r="AA54" s="69"/>
      <c r="AB54" s="69"/>
      <c r="AC54" s="69"/>
      <c r="AD54" s="69"/>
      <c r="AE54" s="69"/>
      <c r="AF54" s="69"/>
      <c r="AG54" s="69"/>
      <c r="AH54" s="69"/>
      <c r="AI54" s="69"/>
      <c r="AJ54" s="69"/>
      <c r="AK54" s="69"/>
      <c r="AL54" s="69"/>
      <c r="AM54" s="69"/>
      <c r="AN54" s="69"/>
      <c r="AO54" s="69"/>
      <c r="AP54" s="69"/>
      <c r="AQ54" s="69"/>
      <c r="AR54" s="69"/>
      <c r="AS54" s="69"/>
      <c r="AT54" s="69"/>
      <c r="AU54" s="69"/>
      <c r="AV54" s="69"/>
      <c r="AW54" s="69"/>
      <c r="AX54" s="66"/>
    </row>
    <row r="55" spans="1:51" s="4" customFormat="1" ht="12.95" hidden="1" customHeight="1" x14ac:dyDescent="0.25">
      <c r="A55" s="55" t="s">
        <v>88</v>
      </c>
      <c r="B55" s="127" t="s">
        <v>4</v>
      </c>
      <c r="C55" s="127"/>
      <c r="D55" s="127"/>
      <c r="E55" s="125"/>
      <c r="F55" s="125">
        <v>10</v>
      </c>
      <c r="G55" s="104"/>
      <c r="H55" s="148" t="s">
        <v>72</v>
      </c>
      <c r="I55" s="149"/>
      <c r="J55" s="150"/>
      <c r="K55" s="130">
        <f t="shared" si="2"/>
        <v>0</v>
      </c>
      <c r="L55" s="69"/>
      <c r="M55" s="69"/>
      <c r="N55" s="69"/>
      <c r="O55" s="69"/>
      <c r="P55" s="69"/>
      <c r="Q55" s="69"/>
      <c r="R55" s="69"/>
      <c r="S55" s="69"/>
      <c r="T55" s="69"/>
      <c r="U55" s="69"/>
      <c r="V55" s="69"/>
      <c r="W55" s="69"/>
      <c r="X55" s="69"/>
      <c r="Y55" s="69"/>
      <c r="Z55" s="69"/>
      <c r="AA55" s="69"/>
      <c r="AB55" s="69"/>
      <c r="AC55" s="69"/>
      <c r="AD55" s="69"/>
      <c r="AE55" s="69"/>
      <c r="AF55" s="69"/>
      <c r="AG55" s="69"/>
      <c r="AH55" s="69"/>
      <c r="AI55" s="69"/>
      <c r="AJ55" s="69"/>
      <c r="AK55" s="69"/>
      <c r="AL55" s="69"/>
      <c r="AM55" s="69"/>
      <c r="AN55" s="69"/>
      <c r="AO55" s="69"/>
      <c r="AP55" s="69"/>
      <c r="AQ55" s="69"/>
      <c r="AR55" s="69"/>
      <c r="AS55" s="69"/>
      <c r="AT55" s="69"/>
      <c r="AU55" s="69"/>
      <c r="AV55" s="69"/>
      <c r="AW55" s="69"/>
      <c r="AX55" s="66"/>
    </row>
    <row r="56" spans="1:51" s="12" customFormat="1" ht="47.1" customHeight="1" x14ac:dyDescent="0.25">
      <c r="A56" s="55">
        <v>13</v>
      </c>
      <c r="B56" s="127" t="s">
        <v>270</v>
      </c>
      <c r="C56" s="127" t="s">
        <v>34</v>
      </c>
      <c r="D56" s="127" t="s">
        <v>63</v>
      </c>
      <c r="E56" s="125">
        <v>45</v>
      </c>
      <c r="F56" s="125">
        <v>20</v>
      </c>
      <c r="G56" s="29">
        <v>84</v>
      </c>
      <c r="H56" s="186" t="s">
        <v>272</v>
      </c>
      <c r="I56" s="187"/>
      <c r="J56" s="188"/>
      <c r="K56" s="130">
        <f t="shared" si="2"/>
        <v>420</v>
      </c>
      <c r="L56" s="69"/>
      <c r="M56" s="69"/>
      <c r="N56" s="69"/>
      <c r="O56" s="69"/>
      <c r="P56" s="69"/>
      <c r="Q56" s="69"/>
      <c r="R56" s="69"/>
      <c r="S56" s="69"/>
      <c r="T56" s="69"/>
      <c r="U56" s="69"/>
      <c r="V56" s="69"/>
      <c r="W56" s="69"/>
      <c r="X56" s="69"/>
      <c r="Y56" s="69"/>
      <c r="Z56" s="66"/>
      <c r="AA56" s="66"/>
      <c r="AB56" s="66"/>
      <c r="AC56" s="66"/>
      <c r="AD56" s="66"/>
      <c r="AE56" s="66"/>
      <c r="AF56" s="66"/>
      <c r="AG56" s="66"/>
      <c r="AH56" s="66"/>
      <c r="AI56" s="66"/>
      <c r="AJ56" s="66"/>
      <c r="AK56" s="66"/>
      <c r="AL56" s="66"/>
      <c r="AM56" s="66"/>
      <c r="AN56" s="66"/>
      <c r="AO56" s="66"/>
      <c r="AP56" s="66"/>
      <c r="AQ56" s="66"/>
      <c r="AR56" s="66"/>
      <c r="AS56" s="66"/>
      <c r="AT56" s="66"/>
      <c r="AU56" s="66"/>
      <c r="AV56" s="66"/>
      <c r="AW56" s="66"/>
      <c r="AX56" s="67"/>
      <c r="AY56" s="65"/>
    </row>
    <row r="57" spans="1:51" s="13" customFormat="1" ht="176.1" customHeight="1" x14ac:dyDescent="0.25">
      <c r="A57" s="55">
        <v>14</v>
      </c>
      <c r="B57" s="127" t="s">
        <v>85</v>
      </c>
      <c r="C57" s="127" t="s">
        <v>34</v>
      </c>
      <c r="D57" s="127" t="s">
        <v>63</v>
      </c>
      <c r="E57" s="29">
        <v>103</v>
      </c>
      <c r="F57" s="125">
        <v>80</v>
      </c>
      <c r="G57" s="29">
        <v>105</v>
      </c>
      <c r="H57" s="159" t="s">
        <v>273</v>
      </c>
      <c r="I57" s="160"/>
      <c r="J57" s="161"/>
      <c r="K57" s="130">
        <f>G57/F57*100</f>
        <v>131.25</v>
      </c>
      <c r="L57" s="69"/>
      <c r="M57" s="69"/>
      <c r="N57" s="69"/>
      <c r="O57" s="69"/>
      <c r="P57" s="69"/>
      <c r="Q57" s="69"/>
      <c r="R57" s="69"/>
      <c r="S57" s="69"/>
      <c r="T57" s="69"/>
      <c r="U57" s="69"/>
      <c r="V57" s="69"/>
      <c r="W57" s="69"/>
      <c r="X57" s="69"/>
      <c r="Y57" s="69"/>
      <c r="Z57" s="66"/>
      <c r="AA57" s="66"/>
      <c r="AB57" s="66"/>
      <c r="AC57" s="66"/>
      <c r="AD57" s="66"/>
      <c r="AE57" s="66"/>
      <c r="AF57" s="66"/>
      <c r="AG57" s="66"/>
      <c r="AH57" s="66"/>
      <c r="AI57" s="66"/>
      <c r="AJ57" s="66"/>
      <c r="AK57" s="66"/>
      <c r="AL57" s="66"/>
      <c r="AM57" s="66"/>
      <c r="AN57" s="66"/>
      <c r="AO57" s="66"/>
      <c r="AP57" s="66"/>
      <c r="AQ57" s="66"/>
      <c r="AR57" s="66"/>
      <c r="AS57" s="66"/>
      <c r="AT57" s="66"/>
      <c r="AU57" s="66"/>
      <c r="AV57" s="66"/>
      <c r="AW57" s="66"/>
      <c r="AX57" s="67"/>
    </row>
    <row r="58" spans="1:51" s="17" customFormat="1" ht="109.5" customHeight="1" x14ac:dyDescent="0.25">
      <c r="A58" s="55">
        <v>15</v>
      </c>
      <c r="B58" s="127" t="s">
        <v>86</v>
      </c>
      <c r="C58" s="127" t="s">
        <v>3</v>
      </c>
      <c r="D58" s="125" t="s">
        <v>64</v>
      </c>
      <c r="E58" s="56">
        <v>12.88</v>
      </c>
      <c r="F58" s="106" t="s">
        <v>124</v>
      </c>
      <c r="G58" s="112" t="s">
        <v>267</v>
      </c>
      <c r="H58" s="145" t="s">
        <v>328</v>
      </c>
      <c r="I58" s="146"/>
      <c r="J58" s="147"/>
      <c r="K58" s="132">
        <f>G58/5*100</f>
        <v>138.20000000000002</v>
      </c>
      <c r="L58" s="69"/>
      <c r="M58" s="69"/>
      <c r="N58" s="69"/>
      <c r="O58" s="69"/>
      <c r="P58" s="69"/>
      <c r="Q58" s="69"/>
      <c r="R58" s="69"/>
      <c r="S58" s="69"/>
      <c r="T58" s="69"/>
      <c r="U58" s="69"/>
      <c r="V58" s="69"/>
      <c r="W58" s="69"/>
      <c r="X58" s="69"/>
      <c r="Y58" s="69"/>
      <c r="Z58" s="66"/>
      <c r="AA58" s="66"/>
      <c r="AB58" s="66"/>
      <c r="AC58" s="66"/>
      <c r="AD58" s="66"/>
      <c r="AE58" s="66"/>
      <c r="AF58" s="66"/>
      <c r="AG58" s="66"/>
      <c r="AH58" s="66"/>
      <c r="AI58" s="66"/>
      <c r="AJ58" s="66"/>
      <c r="AK58" s="66"/>
      <c r="AL58" s="66"/>
      <c r="AM58" s="66"/>
      <c r="AN58" s="66"/>
      <c r="AO58" s="66"/>
      <c r="AP58" s="66"/>
      <c r="AQ58" s="66"/>
      <c r="AR58" s="66"/>
      <c r="AS58" s="66"/>
      <c r="AT58" s="66"/>
      <c r="AU58" s="66"/>
      <c r="AV58" s="66"/>
      <c r="AW58" s="66"/>
      <c r="AX58" s="66"/>
    </row>
    <row r="59" spans="1:51" s="17" customFormat="1" ht="177" customHeight="1" x14ac:dyDescent="0.25">
      <c r="A59" s="55">
        <v>16</v>
      </c>
      <c r="B59" s="127" t="s">
        <v>87</v>
      </c>
      <c r="C59" s="127" t="s">
        <v>34</v>
      </c>
      <c r="D59" s="125" t="s">
        <v>63</v>
      </c>
      <c r="E59" s="117">
        <v>775</v>
      </c>
      <c r="F59" s="117">
        <v>1960</v>
      </c>
      <c r="G59" s="117">
        <v>966</v>
      </c>
      <c r="H59" s="145" t="s">
        <v>311</v>
      </c>
      <c r="I59" s="146"/>
      <c r="J59" s="147"/>
      <c r="K59" s="130">
        <f>G59/F59*100</f>
        <v>49.285714285714292</v>
      </c>
      <c r="L59" s="69"/>
      <c r="M59" s="69"/>
      <c r="N59" s="69"/>
      <c r="O59" s="69"/>
      <c r="P59" s="69"/>
      <c r="Q59" s="69"/>
      <c r="R59" s="69"/>
      <c r="S59" s="69"/>
      <c r="T59" s="69"/>
      <c r="U59" s="69"/>
      <c r="V59" s="69"/>
      <c r="W59" s="69"/>
      <c r="X59" s="69"/>
      <c r="Y59" s="69"/>
      <c r="Z59" s="66"/>
      <c r="AA59" s="66"/>
      <c r="AB59" s="66"/>
      <c r="AC59" s="66"/>
      <c r="AD59" s="66"/>
      <c r="AE59" s="66"/>
      <c r="AF59" s="66"/>
      <c r="AG59" s="66"/>
      <c r="AH59" s="66"/>
      <c r="AI59" s="66"/>
      <c r="AJ59" s="66"/>
      <c r="AK59" s="66"/>
      <c r="AL59" s="66"/>
      <c r="AM59" s="66"/>
      <c r="AN59" s="66"/>
      <c r="AO59" s="66"/>
      <c r="AP59" s="66"/>
      <c r="AQ59" s="66"/>
      <c r="AR59" s="66"/>
      <c r="AS59" s="66"/>
      <c r="AT59" s="66"/>
      <c r="AU59" s="66"/>
      <c r="AV59" s="66"/>
      <c r="AW59" s="66"/>
      <c r="AX59" s="66"/>
    </row>
    <row r="60" spans="1:51" s="17" customFormat="1" ht="19.5" customHeight="1" x14ac:dyDescent="0.25">
      <c r="A60" s="180" t="s">
        <v>133</v>
      </c>
      <c r="B60" s="181"/>
      <c r="C60" s="181"/>
      <c r="D60" s="181"/>
      <c r="E60" s="181"/>
      <c r="F60" s="181"/>
      <c r="G60" s="181"/>
      <c r="H60" s="181"/>
      <c r="I60" s="181"/>
      <c r="J60" s="182"/>
      <c r="K60" s="130"/>
      <c r="L60" s="69"/>
      <c r="M60" s="69"/>
      <c r="N60" s="69"/>
      <c r="O60" s="69"/>
      <c r="P60" s="69"/>
      <c r="Q60" s="69"/>
      <c r="R60" s="69"/>
      <c r="S60" s="69"/>
      <c r="T60" s="69"/>
      <c r="U60" s="69"/>
      <c r="V60" s="69"/>
      <c r="W60" s="69"/>
      <c r="X60" s="69"/>
      <c r="Y60" s="69"/>
      <c r="Z60" s="69"/>
      <c r="AA60" s="69"/>
      <c r="AB60" s="69"/>
      <c r="AC60" s="69"/>
      <c r="AD60" s="69"/>
      <c r="AE60" s="69"/>
      <c r="AF60" s="69"/>
      <c r="AG60" s="69"/>
      <c r="AH60" s="69"/>
      <c r="AI60" s="69"/>
      <c r="AJ60" s="69"/>
      <c r="AK60" s="69"/>
      <c r="AL60" s="69"/>
      <c r="AM60" s="69"/>
      <c r="AN60" s="69"/>
      <c r="AO60" s="69"/>
      <c r="AP60" s="69"/>
      <c r="AQ60" s="69"/>
      <c r="AR60" s="69"/>
      <c r="AS60" s="69"/>
      <c r="AT60" s="69"/>
      <c r="AU60" s="69"/>
      <c r="AV60" s="69"/>
      <c r="AW60" s="69"/>
      <c r="AX60" s="66"/>
    </row>
    <row r="61" spans="1:51" s="9" customFormat="1" ht="74.099999999999994" customHeight="1" x14ac:dyDescent="0.25">
      <c r="A61" s="125">
        <v>17</v>
      </c>
      <c r="B61" s="125" t="s">
        <v>105</v>
      </c>
      <c r="C61" s="125" t="s">
        <v>3</v>
      </c>
      <c r="D61" s="125" t="s">
        <v>52</v>
      </c>
      <c r="E61" s="120">
        <v>90</v>
      </c>
      <c r="F61" s="120" t="s">
        <v>106</v>
      </c>
      <c r="G61" s="131">
        <v>85.7</v>
      </c>
      <c r="H61" s="145" t="s">
        <v>316</v>
      </c>
      <c r="I61" s="146"/>
      <c r="J61" s="147"/>
      <c r="K61" s="130">
        <f>G61/95*100</f>
        <v>90.21052631578948</v>
      </c>
      <c r="L61" s="69"/>
      <c r="M61" s="69"/>
      <c r="N61" s="69"/>
      <c r="O61" s="69"/>
      <c r="P61" s="69"/>
      <c r="Q61" s="69"/>
      <c r="R61" s="69"/>
      <c r="S61" s="69"/>
      <c r="T61" s="69"/>
      <c r="U61" s="69"/>
      <c r="V61" s="69"/>
      <c r="W61" s="69"/>
      <c r="X61" s="69"/>
      <c r="Y61" s="69"/>
      <c r="Z61" s="69"/>
      <c r="AA61" s="69"/>
      <c r="AB61" s="69"/>
      <c r="AC61" s="69"/>
      <c r="AD61" s="69"/>
      <c r="AE61" s="69"/>
      <c r="AF61" s="69"/>
      <c r="AG61" s="69"/>
      <c r="AH61" s="69"/>
      <c r="AI61" s="69"/>
      <c r="AJ61" s="69"/>
      <c r="AK61" s="69"/>
      <c r="AL61" s="69"/>
      <c r="AM61" s="69"/>
      <c r="AN61" s="69"/>
      <c r="AO61" s="69"/>
      <c r="AP61" s="69"/>
      <c r="AQ61" s="69"/>
      <c r="AR61" s="69"/>
      <c r="AS61" s="69"/>
      <c r="AT61" s="69"/>
      <c r="AU61" s="69"/>
      <c r="AV61" s="69"/>
      <c r="AW61" s="69"/>
      <c r="AX61" s="66"/>
    </row>
    <row r="62" spans="1:51" s="6" customFormat="1" ht="17.25" customHeight="1" x14ac:dyDescent="0.25">
      <c r="A62" s="180" t="s">
        <v>21</v>
      </c>
      <c r="B62" s="181"/>
      <c r="C62" s="181"/>
      <c r="D62" s="181"/>
      <c r="E62" s="181"/>
      <c r="F62" s="181"/>
      <c r="G62" s="181"/>
      <c r="H62" s="181"/>
      <c r="I62" s="181"/>
      <c r="J62" s="182"/>
      <c r="K62" s="130"/>
      <c r="L62" s="69"/>
      <c r="M62" s="69"/>
      <c r="N62" s="69"/>
      <c r="O62" s="69"/>
      <c r="P62" s="69"/>
      <c r="Q62" s="69"/>
      <c r="R62" s="69"/>
      <c r="S62" s="69"/>
      <c r="T62" s="69"/>
      <c r="U62" s="69"/>
      <c r="V62" s="69"/>
      <c r="W62" s="69"/>
      <c r="X62" s="69"/>
      <c r="Y62" s="69"/>
      <c r="Z62" s="69"/>
      <c r="AA62" s="69"/>
      <c r="AB62" s="69"/>
      <c r="AC62" s="69"/>
      <c r="AD62" s="69"/>
      <c r="AE62" s="69"/>
      <c r="AF62" s="69"/>
      <c r="AG62" s="69"/>
      <c r="AH62" s="69"/>
      <c r="AI62" s="69"/>
      <c r="AJ62" s="69"/>
      <c r="AK62" s="69"/>
      <c r="AL62" s="69"/>
      <c r="AM62" s="69"/>
      <c r="AN62" s="69"/>
      <c r="AO62" s="69"/>
      <c r="AP62" s="69"/>
      <c r="AQ62" s="69"/>
      <c r="AR62" s="69"/>
      <c r="AS62" s="69"/>
      <c r="AT62" s="69"/>
      <c r="AU62" s="69"/>
      <c r="AV62" s="69"/>
      <c r="AW62" s="69"/>
      <c r="AX62" s="66"/>
    </row>
    <row r="63" spans="1:51" ht="72.95" customHeight="1" x14ac:dyDescent="0.25">
      <c r="A63" s="125">
        <v>18</v>
      </c>
      <c r="B63" s="125" t="s">
        <v>107</v>
      </c>
      <c r="C63" s="125" t="s">
        <v>3</v>
      </c>
      <c r="D63" s="125" t="s">
        <v>63</v>
      </c>
      <c r="E63" s="29">
        <v>90</v>
      </c>
      <c r="F63" s="125" t="s">
        <v>106</v>
      </c>
      <c r="G63" s="75">
        <v>122.8</v>
      </c>
      <c r="H63" s="178" t="s">
        <v>325</v>
      </c>
      <c r="I63" s="178"/>
      <c r="J63" s="178"/>
      <c r="K63" s="130"/>
      <c r="L63" s="69"/>
      <c r="M63" s="69"/>
      <c r="N63" s="69"/>
      <c r="O63" s="69"/>
      <c r="P63" s="69"/>
      <c r="Q63" s="69"/>
      <c r="R63" s="69"/>
      <c r="S63" s="69"/>
      <c r="T63" s="69"/>
      <c r="U63" s="69"/>
      <c r="V63" s="69"/>
      <c r="W63" s="69"/>
      <c r="X63" s="69"/>
      <c r="Y63" s="69"/>
      <c r="Z63" s="69"/>
      <c r="AA63" s="69"/>
      <c r="AB63" s="69"/>
      <c r="AC63" s="69"/>
      <c r="AD63" s="69"/>
      <c r="AE63" s="69"/>
      <c r="AF63" s="69"/>
      <c r="AG63" s="69"/>
      <c r="AH63" s="69"/>
      <c r="AI63" s="69"/>
      <c r="AJ63" s="69"/>
      <c r="AK63" s="69"/>
      <c r="AL63" s="69"/>
      <c r="AM63" s="69"/>
      <c r="AN63" s="69"/>
      <c r="AO63" s="69"/>
      <c r="AP63" s="69"/>
      <c r="AQ63" s="69"/>
      <c r="AR63" s="69"/>
      <c r="AS63" s="69"/>
      <c r="AT63" s="69"/>
      <c r="AU63" s="69"/>
      <c r="AV63" s="69"/>
      <c r="AW63" s="69"/>
      <c r="AX63" s="69"/>
    </row>
    <row r="64" spans="1:51" ht="53.1" customHeight="1" x14ac:dyDescent="0.25">
      <c r="A64" s="125">
        <v>19</v>
      </c>
      <c r="B64" s="125" t="s">
        <v>17</v>
      </c>
      <c r="C64" s="125" t="s">
        <v>3</v>
      </c>
      <c r="D64" s="125" t="s">
        <v>52</v>
      </c>
      <c r="E64" s="55">
        <v>100</v>
      </c>
      <c r="F64" s="125">
        <v>100</v>
      </c>
      <c r="G64" s="29">
        <v>100</v>
      </c>
      <c r="H64" s="179" t="s">
        <v>41</v>
      </c>
      <c r="I64" s="179"/>
      <c r="J64" s="179"/>
      <c r="K64" s="130">
        <v>100</v>
      </c>
    </row>
    <row r="65" spans="1:11" ht="54.75" customHeight="1" x14ac:dyDescent="0.25">
      <c r="A65" s="125">
        <v>20</v>
      </c>
      <c r="B65" s="125" t="s">
        <v>108</v>
      </c>
      <c r="C65" s="125" t="s">
        <v>3</v>
      </c>
      <c r="D65" s="125" t="s">
        <v>52</v>
      </c>
      <c r="E65" s="29">
        <v>100</v>
      </c>
      <c r="F65" s="125">
        <v>100</v>
      </c>
      <c r="G65" s="29">
        <v>100</v>
      </c>
      <c r="H65" s="179" t="s">
        <v>41</v>
      </c>
      <c r="I65" s="179"/>
      <c r="J65" s="179"/>
      <c r="K65" s="130">
        <v>100</v>
      </c>
    </row>
    <row r="66" spans="1:11" ht="51" customHeight="1" x14ac:dyDescent="0.25">
      <c r="A66" s="125">
        <v>21</v>
      </c>
      <c r="B66" s="125" t="s">
        <v>22</v>
      </c>
      <c r="C66" s="125" t="s">
        <v>3</v>
      </c>
      <c r="D66" s="125" t="s">
        <v>52</v>
      </c>
      <c r="E66" s="29">
        <v>100</v>
      </c>
      <c r="F66" s="125">
        <v>100</v>
      </c>
      <c r="G66" s="29">
        <v>100</v>
      </c>
      <c r="H66" s="179" t="s">
        <v>41</v>
      </c>
      <c r="I66" s="179"/>
      <c r="J66" s="179"/>
      <c r="K66" s="130">
        <v>100</v>
      </c>
    </row>
    <row r="67" spans="1:11" x14ac:dyDescent="0.25">
      <c r="A67" s="11"/>
      <c r="C67" s="11"/>
      <c r="D67" s="11"/>
      <c r="E67" s="11"/>
      <c r="F67" s="11"/>
      <c r="G67" s="31"/>
      <c r="H67" s="11"/>
      <c r="I67" s="11"/>
      <c r="J67" s="11"/>
    </row>
  </sheetData>
  <mergeCells count="56">
    <mergeCell ref="H36:J36"/>
    <mergeCell ref="H41:J41"/>
    <mergeCell ref="H43:J43"/>
    <mergeCell ref="H58:J58"/>
    <mergeCell ref="A36:A39"/>
    <mergeCell ref="H47:J47"/>
    <mergeCell ref="H48:J48"/>
    <mergeCell ref="H49:J49"/>
    <mergeCell ref="H50:J50"/>
    <mergeCell ref="H51:J51"/>
    <mergeCell ref="H63:J63"/>
    <mergeCell ref="H64:J64"/>
    <mergeCell ref="H65:J65"/>
    <mergeCell ref="H66:J66"/>
    <mergeCell ref="F5:G5"/>
    <mergeCell ref="A23:J23"/>
    <mergeCell ref="A62:J62"/>
    <mergeCell ref="A60:J60"/>
    <mergeCell ref="H61:J61"/>
    <mergeCell ref="H35:J35"/>
    <mergeCell ref="H42:J42"/>
    <mergeCell ref="H56:J56"/>
    <mergeCell ref="H57:J57"/>
    <mergeCell ref="H44:J44"/>
    <mergeCell ref="H45:J45"/>
    <mergeCell ref="H46:J46"/>
    <mergeCell ref="E5:E6"/>
    <mergeCell ref="C4:C6"/>
    <mergeCell ref="B4:B6"/>
    <mergeCell ref="H22:J22"/>
    <mergeCell ref="H12:J12"/>
    <mergeCell ref="H13:J13"/>
    <mergeCell ref="E4:G4"/>
    <mergeCell ref="D4:D6"/>
    <mergeCell ref="A14:J14"/>
    <mergeCell ref="A11:J11"/>
    <mergeCell ref="A8:J8"/>
    <mergeCell ref="H7:J7"/>
    <mergeCell ref="H9:J9"/>
    <mergeCell ref="H10:J10"/>
    <mergeCell ref="F1:J1"/>
    <mergeCell ref="A2:J2"/>
    <mergeCell ref="A3:J3"/>
    <mergeCell ref="A40:J40"/>
    <mergeCell ref="H59:J59"/>
    <mergeCell ref="H55:J55"/>
    <mergeCell ref="H4:J6"/>
    <mergeCell ref="A25:J25"/>
    <mergeCell ref="H15:J15"/>
    <mergeCell ref="H21:J21"/>
    <mergeCell ref="H24:J24"/>
    <mergeCell ref="H52:J52"/>
    <mergeCell ref="H53:J53"/>
    <mergeCell ref="H54:J54"/>
    <mergeCell ref="A4:A6"/>
    <mergeCell ref="H34:J34"/>
  </mergeCells>
  <pageMargins left="0.59055118110236227" right="0.27559055118110237" top="0.39370078740157483" bottom="0.6692913385826772" header="0.31496062992125984" footer="0.31496062992125984"/>
  <pageSetup paperSize="9" scale="43" fitToHeight="2" orientation="portrait" useFirstPageNumber="1" r:id="rId1"/>
  <headerFooter differentFirst="1">
    <oddFooter>&amp;L&amp;R</oddFooter>
  </headerFooter>
  <rowBreaks count="1" manualBreakCount="1">
    <brk id="59"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00ED6"/>
    <pageSetUpPr fitToPage="1"/>
  </sheetPr>
  <dimension ref="A1:N98"/>
  <sheetViews>
    <sheetView view="pageBreakPreview" topLeftCell="A47" zoomScale="70" zoomScaleNormal="60" zoomScaleSheetLayoutView="70" zoomScalePageLayoutView="78" workbookViewId="0">
      <selection activeCell="C47" sqref="C47"/>
    </sheetView>
  </sheetViews>
  <sheetFormatPr defaultColWidth="8.7109375" defaultRowHeight="15" x14ac:dyDescent="0.25"/>
  <cols>
    <col min="1" max="1" width="6.7109375" style="18" customWidth="1"/>
    <col min="2" max="2" width="46" style="18" customWidth="1"/>
    <col min="3" max="3" width="60" style="18" customWidth="1"/>
    <col min="4" max="4" width="13.5703125" style="18" customWidth="1"/>
    <col min="5" max="5" width="22.7109375" style="18" customWidth="1"/>
    <col min="6" max="6" width="16.85546875" style="18" customWidth="1"/>
    <col min="7" max="7" width="51.140625" style="18" customWidth="1"/>
    <col min="8" max="8" width="42.5703125" style="18" customWidth="1"/>
    <col min="9" max="9" width="80.140625" style="21" customWidth="1"/>
    <col min="10" max="10" width="39" style="18" customWidth="1"/>
    <col min="11" max="11" width="36.7109375" style="18" customWidth="1"/>
    <col min="12" max="16384" width="8.7109375" style="18"/>
  </cols>
  <sheetData>
    <row r="1" spans="1:11" ht="15" customHeight="1" x14ac:dyDescent="0.25">
      <c r="A1" s="193" t="s">
        <v>112</v>
      </c>
      <c r="B1" s="194"/>
      <c r="C1" s="194"/>
      <c r="D1" s="194"/>
      <c r="E1" s="194"/>
      <c r="F1" s="194"/>
      <c r="G1" s="194"/>
      <c r="H1" s="194"/>
      <c r="I1" s="194"/>
      <c r="J1" s="194"/>
    </row>
    <row r="2" spans="1:11" ht="47.1" customHeight="1" x14ac:dyDescent="0.25">
      <c r="A2" s="194"/>
      <c r="B2" s="194"/>
      <c r="C2" s="194"/>
      <c r="D2" s="194"/>
      <c r="E2" s="194"/>
      <c r="F2" s="194"/>
      <c r="G2" s="194"/>
      <c r="H2" s="194"/>
      <c r="I2" s="194"/>
      <c r="J2" s="194"/>
    </row>
    <row r="3" spans="1:11" ht="66.95" customHeight="1" x14ac:dyDescent="0.25">
      <c r="A3" s="196" t="s">
        <v>45</v>
      </c>
      <c r="B3" s="196"/>
      <c r="C3" s="196"/>
      <c r="D3" s="196"/>
      <c r="E3" s="196"/>
      <c r="F3" s="196"/>
      <c r="G3" s="196"/>
      <c r="H3" s="196"/>
      <c r="I3" s="196"/>
      <c r="J3" s="196"/>
    </row>
    <row r="4" spans="1:11" ht="43.5" customHeight="1" x14ac:dyDescent="0.25">
      <c r="A4" s="197" t="s">
        <v>0</v>
      </c>
      <c r="B4" s="195" t="s">
        <v>73</v>
      </c>
      <c r="C4" s="195" t="s">
        <v>1</v>
      </c>
      <c r="D4" s="195" t="s">
        <v>113</v>
      </c>
      <c r="E4" s="195"/>
      <c r="F4" s="195" t="s">
        <v>74</v>
      </c>
      <c r="G4" s="195"/>
      <c r="H4" s="195" t="s">
        <v>27</v>
      </c>
      <c r="I4" s="195"/>
      <c r="J4" s="195" t="s">
        <v>75</v>
      </c>
    </row>
    <row r="5" spans="1:11" x14ac:dyDescent="0.25">
      <c r="A5" s="197"/>
      <c r="B5" s="195"/>
      <c r="C5" s="195"/>
      <c r="D5" s="195" t="s">
        <v>28</v>
      </c>
      <c r="E5" s="195" t="s">
        <v>29</v>
      </c>
      <c r="F5" s="195" t="s">
        <v>28</v>
      </c>
      <c r="G5" s="195" t="s">
        <v>29</v>
      </c>
      <c r="H5" s="195" t="s">
        <v>30</v>
      </c>
      <c r="I5" s="195" t="s">
        <v>31</v>
      </c>
      <c r="J5" s="195"/>
    </row>
    <row r="6" spans="1:11" ht="47.25" customHeight="1" x14ac:dyDescent="0.25">
      <c r="A6" s="197"/>
      <c r="B6" s="195"/>
      <c r="C6" s="195"/>
      <c r="D6" s="195"/>
      <c r="E6" s="195"/>
      <c r="F6" s="195"/>
      <c r="G6" s="195"/>
      <c r="H6" s="195"/>
      <c r="I6" s="195"/>
      <c r="J6" s="195"/>
    </row>
    <row r="7" spans="1:11" ht="22.5" customHeight="1" x14ac:dyDescent="0.25">
      <c r="A7" s="123">
        <v>1</v>
      </c>
      <c r="B7" s="121">
        <v>2</v>
      </c>
      <c r="C7" s="121">
        <v>3</v>
      </c>
      <c r="D7" s="121">
        <v>4</v>
      </c>
      <c r="E7" s="121">
        <v>5</v>
      </c>
      <c r="F7" s="121">
        <v>6</v>
      </c>
      <c r="G7" s="121">
        <v>7</v>
      </c>
      <c r="H7" s="121">
        <v>8</v>
      </c>
      <c r="I7" s="121">
        <v>9</v>
      </c>
      <c r="J7" s="121">
        <v>10</v>
      </c>
    </row>
    <row r="8" spans="1:11" ht="30.95" customHeight="1" x14ac:dyDescent="0.25">
      <c r="A8" s="198" t="s">
        <v>290</v>
      </c>
      <c r="B8" s="198"/>
      <c r="C8" s="198"/>
      <c r="D8" s="198"/>
      <c r="E8" s="198"/>
      <c r="F8" s="198"/>
      <c r="G8" s="198"/>
      <c r="H8" s="198"/>
      <c r="I8" s="198"/>
      <c r="J8" s="198"/>
    </row>
    <row r="9" spans="1:11" ht="30.95" customHeight="1" x14ac:dyDescent="0.25">
      <c r="A9" s="199" t="s">
        <v>185</v>
      </c>
      <c r="B9" s="199"/>
      <c r="C9" s="199"/>
      <c r="D9" s="199"/>
      <c r="E9" s="199"/>
      <c r="F9" s="199"/>
      <c r="G9" s="199"/>
      <c r="H9" s="199"/>
      <c r="I9" s="199"/>
      <c r="J9" s="199"/>
    </row>
    <row r="10" spans="1:11" ht="177.75" customHeight="1" x14ac:dyDescent="0.25">
      <c r="A10" s="61" t="s">
        <v>32</v>
      </c>
      <c r="B10" s="119" t="s">
        <v>135</v>
      </c>
      <c r="C10" s="127" t="s">
        <v>243</v>
      </c>
      <c r="D10" s="92">
        <v>45292</v>
      </c>
      <c r="E10" s="92">
        <v>45657</v>
      </c>
      <c r="F10" s="92">
        <v>45292</v>
      </c>
      <c r="G10" s="72">
        <v>45657</v>
      </c>
      <c r="H10" s="125" t="s">
        <v>291</v>
      </c>
      <c r="I10" s="125" t="s">
        <v>292</v>
      </c>
      <c r="J10" s="125" t="s">
        <v>53</v>
      </c>
    </row>
    <row r="11" spans="1:11" ht="138" customHeight="1" x14ac:dyDescent="0.25">
      <c r="A11" s="57"/>
      <c r="B11" s="127" t="s">
        <v>265</v>
      </c>
      <c r="C11" s="127" t="s">
        <v>244</v>
      </c>
      <c r="D11" s="92">
        <v>45292</v>
      </c>
      <c r="E11" s="92">
        <v>45657</v>
      </c>
      <c r="F11" s="92">
        <v>45292</v>
      </c>
      <c r="G11" s="72">
        <v>45485</v>
      </c>
      <c r="H11" s="92" t="s">
        <v>165</v>
      </c>
      <c r="I11" s="125" t="s">
        <v>293</v>
      </c>
      <c r="J11" s="125" t="s">
        <v>53</v>
      </c>
    </row>
    <row r="12" spans="1:11" ht="135" customHeight="1" x14ac:dyDescent="0.25">
      <c r="A12" s="58"/>
      <c r="B12" s="127" t="s">
        <v>317</v>
      </c>
      <c r="C12" s="125" t="s">
        <v>136</v>
      </c>
      <c r="D12" s="72" t="s">
        <v>39</v>
      </c>
      <c r="E12" s="92">
        <v>45657</v>
      </c>
      <c r="F12" s="92" t="s">
        <v>39</v>
      </c>
      <c r="G12" s="72">
        <v>45485</v>
      </c>
      <c r="H12" s="72" t="s">
        <v>39</v>
      </c>
      <c r="I12" s="72" t="s">
        <v>39</v>
      </c>
      <c r="J12" s="72" t="s">
        <v>39</v>
      </c>
    </row>
    <row r="13" spans="1:11" s="23" customFormat="1" ht="328.5" customHeight="1" x14ac:dyDescent="0.25">
      <c r="A13" s="58"/>
      <c r="B13" s="125" t="s">
        <v>205</v>
      </c>
      <c r="C13" s="125" t="s">
        <v>137</v>
      </c>
      <c r="D13" s="92">
        <v>45292</v>
      </c>
      <c r="E13" s="92">
        <v>45657</v>
      </c>
      <c r="F13" s="92">
        <v>45292</v>
      </c>
      <c r="G13" s="92">
        <v>45657</v>
      </c>
      <c r="H13" s="92" t="s">
        <v>166</v>
      </c>
      <c r="I13" s="125" t="s">
        <v>318</v>
      </c>
      <c r="J13" s="125" t="s">
        <v>53</v>
      </c>
      <c r="K13" s="111" t="s">
        <v>251</v>
      </c>
    </row>
    <row r="14" spans="1:11" s="23" customFormat="1" ht="90.75" customHeight="1" x14ac:dyDescent="0.25">
      <c r="A14" s="58" t="s">
        <v>54</v>
      </c>
      <c r="B14" s="124" t="s">
        <v>207</v>
      </c>
      <c r="C14" s="125" t="s">
        <v>138</v>
      </c>
      <c r="D14" s="72" t="s">
        <v>39</v>
      </c>
      <c r="E14" s="92" t="s">
        <v>125</v>
      </c>
      <c r="F14" s="75" t="s">
        <v>39</v>
      </c>
      <c r="G14" s="72" t="s">
        <v>247</v>
      </c>
      <c r="H14" s="92" t="s">
        <v>39</v>
      </c>
      <c r="I14" s="72" t="s">
        <v>39</v>
      </c>
      <c r="J14" s="72" t="s">
        <v>39</v>
      </c>
    </row>
    <row r="15" spans="1:11" s="23" customFormat="1" ht="75.75" customHeight="1" x14ac:dyDescent="0.25">
      <c r="A15" s="58"/>
      <c r="B15" s="127" t="s">
        <v>206</v>
      </c>
      <c r="C15" s="125" t="s">
        <v>139</v>
      </c>
      <c r="D15" s="92">
        <v>45292</v>
      </c>
      <c r="E15" s="92">
        <v>45657</v>
      </c>
      <c r="F15" s="92">
        <v>45292</v>
      </c>
      <c r="G15" s="92">
        <v>45657</v>
      </c>
      <c r="H15" s="92" t="s">
        <v>167</v>
      </c>
      <c r="I15" s="72" t="s">
        <v>322</v>
      </c>
      <c r="J15" s="72" t="s">
        <v>53</v>
      </c>
    </row>
    <row r="16" spans="1:11" s="23" customFormat="1" ht="88.5" customHeight="1" x14ac:dyDescent="0.25">
      <c r="A16" s="58"/>
      <c r="B16" s="124" t="s">
        <v>208</v>
      </c>
      <c r="C16" s="125" t="s">
        <v>245</v>
      </c>
      <c r="D16" s="72" t="s">
        <v>39</v>
      </c>
      <c r="E16" s="92" t="s">
        <v>56</v>
      </c>
      <c r="F16" s="75" t="s">
        <v>39</v>
      </c>
      <c r="G16" s="92" t="s">
        <v>246</v>
      </c>
      <c r="H16" s="92" t="s">
        <v>39</v>
      </c>
      <c r="I16" s="72" t="s">
        <v>39</v>
      </c>
      <c r="J16" s="72" t="s">
        <v>39</v>
      </c>
    </row>
    <row r="17" spans="1:14" ht="78.75" customHeight="1" x14ac:dyDescent="0.25">
      <c r="A17" s="58"/>
      <c r="B17" s="127" t="s">
        <v>209</v>
      </c>
      <c r="C17" s="125" t="s">
        <v>245</v>
      </c>
      <c r="D17" s="72" t="s">
        <v>39</v>
      </c>
      <c r="E17" s="92" t="s">
        <v>56</v>
      </c>
      <c r="F17" s="75" t="s">
        <v>39</v>
      </c>
      <c r="G17" s="92" t="s">
        <v>246</v>
      </c>
      <c r="H17" s="92" t="s">
        <v>39</v>
      </c>
      <c r="I17" s="72" t="s">
        <v>39</v>
      </c>
      <c r="J17" s="72" t="s">
        <v>39</v>
      </c>
    </row>
    <row r="18" spans="1:14" ht="65.099999999999994" hidden="1" customHeight="1" x14ac:dyDescent="0.25">
      <c r="A18" s="58"/>
      <c r="B18" s="91"/>
      <c r="C18" s="91"/>
      <c r="D18" s="82"/>
      <c r="E18" s="82"/>
      <c r="F18" s="82"/>
      <c r="G18" s="82"/>
      <c r="H18" s="82"/>
      <c r="I18" s="127"/>
      <c r="J18" s="61"/>
    </row>
    <row r="19" spans="1:14" ht="186" customHeight="1" x14ac:dyDescent="0.25">
      <c r="A19" s="58"/>
      <c r="B19" s="119" t="s">
        <v>210</v>
      </c>
      <c r="C19" s="125" t="s">
        <v>248</v>
      </c>
      <c r="D19" s="82">
        <v>45292</v>
      </c>
      <c r="E19" s="92">
        <v>45657</v>
      </c>
      <c r="F19" s="82">
        <v>45292</v>
      </c>
      <c r="G19" s="92">
        <v>45657</v>
      </c>
      <c r="H19" s="92" t="s">
        <v>211</v>
      </c>
      <c r="I19" s="125" t="s">
        <v>266</v>
      </c>
      <c r="J19" s="115" t="s">
        <v>53</v>
      </c>
      <c r="K19" s="18" t="s">
        <v>252</v>
      </c>
    </row>
    <row r="20" spans="1:14" ht="131.25" customHeight="1" x14ac:dyDescent="0.25">
      <c r="A20" s="58"/>
      <c r="B20" s="125" t="s">
        <v>212</v>
      </c>
      <c r="C20" s="125" t="s">
        <v>248</v>
      </c>
      <c r="D20" s="82">
        <v>45292</v>
      </c>
      <c r="E20" s="92">
        <v>45657</v>
      </c>
      <c r="F20" s="82">
        <v>45292</v>
      </c>
      <c r="G20" s="92">
        <v>45657</v>
      </c>
      <c r="H20" s="105" t="s">
        <v>39</v>
      </c>
      <c r="I20" s="121" t="s">
        <v>39</v>
      </c>
      <c r="J20" s="115" t="s">
        <v>39</v>
      </c>
      <c r="K20" s="23"/>
      <c r="L20" s="23"/>
      <c r="M20" s="23"/>
    </row>
    <row r="21" spans="1:14" ht="121.5" customHeight="1" x14ac:dyDescent="0.25">
      <c r="A21" s="58"/>
      <c r="B21" s="119" t="s">
        <v>213</v>
      </c>
      <c r="C21" s="125" t="s">
        <v>248</v>
      </c>
      <c r="D21" s="82">
        <v>45292</v>
      </c>
      <c r="E21" s="92">
        <v>45657</v>
      </c>
      <c r="F21" s="82">
        <v>45292</v>
      </c>
      <c r="G21" s="92">
        <v>45657</v>
      </c>
      <c r="H21" s="105" t="s">
        <v>39</v>
      </c>
      <c r="I21" s="121" t="s">
        <v>39</v>
      </c>
      <c r="J21" s="115" t="s">
        <v>39</v>
      </c>
    </row>
    <row r="22" spans="1:14" ht="83.25" customHeight="1" x14ac:dyDescent="0.25">
      <c r="A22" s="58" t="s">
        <v>33</v>
      </c>
      <c r="B22" s="124" t="s">
        <v>294</v>
      </c>
      <c r="C22" s="125" t="s">
        <v>140</v>
      </c>
      <c r="D22" s="92">
        <v>45292</v>
      </c>
      <c r="E22" s="92">
        <v>45657</v>
      </c>
      <c r="F22" s="92">
        <v>45292</v>
      </c>
      <c r="G22" s="92">
        <v>45657</v>
      </c>
      <c r="H22" s="92" t="s">
        <v>168</v>
      </c>
      <c r="I22" s="72" t="s">
        <v>295</v>
      </c>
      <c r="J22" s="72" t="s">
        <v>53</v>
      </c>
      <c r="K22" s="23"/>
    </row>
    <row r="23" spans="1:14" ht="257.25" customHeight="1" x14ac:dyDescent="0.25">
      <c r="A23" s="58"/>
      <c r="B23" s="125" t="s">
        <v>296</v>
      </c>
      <c r="C23" s="125" t="s">
        <v>198</v>
      </c>
      <c r="D23" s="92">
        <v>45292</v>
      </c>
      <c r="E23" s="92">
        <v>45657</v>
      </c>
      <c r="F23" s="92">
        <v>45292</v>
      </c>
      <c r="G23" s="92">
        <v>45657</v>
      </c>
      <c r="H23" s="92" t="s">
        <v>169</v>
      </c>
      <c r="I23" s="125" t="s">
        <v>297</v>
      </c>
      <c r="J23" s="72" t="s">
        <v>53</v>
      </c>
    </row>
    <row r="24" spans="1:14" ht="78.75" x14ac:dyDescent="0.25">
      <c r="A24" s="85"/>
      <c r="B24" s="125" t="s">
        <v>214</v>
      </c>
      <c r="C24" s="125" t="s">
        <v>197</v>
      </c>
      <c r="D24" s="72" t="s">
        <v>39</v>
      </c>
      <c r="E24" s="92" t="s">
        <v>56</v>
      </c>
      <c r="F24" s="75" t="s">
        <v>39</v>
      </c>
      <c r="G24" s="92" t="s">
        <v>246</v>
      </c>
      <c r="H24" s="92" t="s">
        <v>39</v>
      </c>
      <c r="I24" s="72" t="s">
        <v>39</v>
      </c>
      <c r="J24" s="72" t="s">
        <v>39</v>
      </c>
    </row>
    <row r="25" spans="1:14" ht="37.5" customHeight="1" x14ac:dyDescent="0.25">
      <c r="A25" s="142" t="s">
        <v>298</v>
      </c>
      <c r="B25" s="143"/>
      <c r="C25" s="143"/>
      <c r="D25" s="143"/>
      <c r="E25" s="143"/>
      <c r="F25" s="143"/>
      <c r="G25" s="143"/>
      <c r="H25" s="143"/>
      <c r="I25" s="143"/>
      <c r="J25" s="144"/>
    </row>
    <row r="26" spans="1:14" ht="32.1" customHeight="1" x14ac:dyDescent="0.25">
      <c r="A26" s="156" t="s">
        <v>84</v>
      </c>
      <c r="B26" s="157"/>
      <c r="C26" s="157"/>
      <c r="D26" s="157"/>
      <c r="E26" s="157"/>
      <c r="F26" s="157"/>
      <c r="G26" s="157"/>
      <c r="H26" s="157"/>
      <c r="I26" s="157"/>
      <c r="J26" s="158"/>
    </row>
    <row r="27" spans="1:14" ht="201" customHeight="1" x14ac:dyDescent="0.25">
      <c r="A27" s="61" t="s">
        <v>62</v>
      </c>
      <c r="B27" s="125" t="s">
        <v>141</v>
      </c>
      <c r="C27" s="125" t="s">
        <v>302</v>
      </c>
      <c r="D27" s="92">
        <v>45292</v>
      </c>
      <c r="E27" s="92">
        <v>45657</v>
      </c>
      <c r="F27" s="92">
        <v>45292</v>
      </c>
      <c r="G27" s="92">
        <v>45657</v>
      </c>
      <c r="H27" s="93" t="s">
        <v>299</v>
      </c>
      <c r="I27" s="134" t="s">
        <v>301</v>
      </c>
      <c r="J27" s="125" t="s">
        <v>300</v>
      </c>
      <c r="K27" s="23" t="s">
        <v>199</v>
      </c>
      <c r="L27" s="23"/>
    </row>
    <row r="28" spans="1:14" ht="125.45" customHeight="1" x14ac:dyDescent="0.25">
      <c r="A28" s="59"/>
      <c r="B28" s="125" t="s">
        <v>142</v>
      </c>
      <c r="C28" s="125" t="s">
        <v>156</v>
      </c>
      <c r="D28" s="92">
        <v>45292</v>
      </c>
      <c r="E28" s="92">
        <v>45657</v>
      </c>
      <c r="F28" s="92">
        <v>45292</v>
      </c>
      <c r="G28" s="92">
        <v>45657</v>
      </c>
      <c r="H28" s="94" t="s">
        <v>126</v>
      </c>
      <c r="I28" s="125" t="s">
        <v>303</v>
      </c>
      <c r="J28" s="125" t="s">
        <v>170</v>
      </c>
      <c r="K28" s="18" t="s">
        <v>255</v>
      </c>
    </row>
    <row r="29" spans="1:14" ht="149.44999999999999" customHeight="1" x14ac:dyDescent="0.25">
      <c r="A29" s="58"/>
      <c r="B29" s="115" t="s">
        <v>215</v>
      </c>
      <c r="C29" s="115" t="s">
        <v>157</v>
      </c>
      <c r="D29" s="72" t="s">
        <v>39</v>
      </c>
      <c r="E29" s="72" t="s">
        <v>201</v>
      </c>
      <c r="F29" s="72" t="s">
        <v>39</v>
      </c>
      <c r="G29" s="92" t="s">
        <v>253</v>
      </c>
      <c r="H29" s="72" t="s">
        <v>39</v>
      </c>
      <c r="I29" s="72" t="s">
        <v>39</v>
      </c>
      <c r="J29" s="72" t="s">
        <v>39</v>
      </c>
    </row>
    <row r="30" spans="1:14" ht="122.1" customHeight="1" x14ac:dyDescent="0.25">
      <c r="A30" s="59"/>
      <c r="B30" s="115" t="s">
        <v>216</v>
      </c>
      <c r="C30" s="115" t="s">
        <v>158</v>
      </c>
      <c r="D30" s="72" t="s">
        <v>39</v>
      </c>
      <c r="E30" s="72" t="s">
        <v>56</v>
      </c>
      <c r="F30" s="72" t="s">
        <v>39</v>
      </c>
      <c r="G30" s="92" t="s">
        <v>256</v>
      </c>
      <c r="H30" s="72" t="s">
        <v>39</v>
      </c>
      <c r="I30" s="72" t="s">
        <v>39</v>
      </c>
      <c r="J30" s="72" t="s">
        <v>39</v>
      </c>
    </row>
    <row r="31" spans="1:14" ht="228" customHeight="1" x14ac:dyDescent="0.25">
      <c r="A31" s="58"/>
      <c r="B31" s="125" t="s">
        <v>143</v>
      </c>
      <c r="C31" s="125" t="s">
        <v>159</v>
      </c>
      <c r="D31" s="92">
        <v>45292</v>
      </c>
      <c r="E31" s="92">
        <v>45657</v>
      </c>
      <c r="F31" s="92">
        <v>45292</v>
      </c>
      <c r="G31" s="92">
        <v>45657</v>
      </c>
      <c r="H31" s="82" t="s">
        <v>171</v>
      </c>
      <c r="I31" s="72" t="s">
        <v>304</v>
      </c>
      <c r="J31" s="72" t="s">
        <v>53</v>
      </c>
      <c r="K31" s="23" t="s">
        <v>200</v>
      </c>
      <c r="L31" s="23"/>
      <c r="M31" s="23"/>
      <c r="N31" s="23"/>
    </row>
    <row r="32" spans="1:14" ht="252" customHeight="1" x14ac:dyDescent="0.25">
      <c r="A32" s="59"/>
      <c r="B32" s="115" t="s">
        <v>217</v>
      </c>
      <c r="C32" s="115" t="s">
        <v>160</v>
      </c>
      <c r="D32" s="72" t="s">
        <v>39</v>
      </c>
      <c r="E32" s="72" t="s">
        <v>173</v>
      </c>
      <c r="F32" s="72" t="s">
        <v>39</v>
      </c>
      <c r="G32" s="92">
        <v>45657</v>
      </c>
      <c r="H32" s="72" t="s">
        <v>39</v>
      </c>
      <c r="I32" s="72" t="s">
        <v>39</v>
      </c>
      <c r="J32" s="72" t="s">
        <v>39</v>
      </c>
    </row>
    <row r="33" spans="1:11" ht="261.75" customHeight="1" x14ac:dyDescent="0.25">
      <c r="A33" s="59"/>
      <c r="B33" s="115" t="s">
        <v>218</v>
      </c>
      <c r="C33" s="95" t="s">
        <v>160</v>
      </c>
      <c r="D33" s="72" t="s">
        <v>39</v>
      </c>
      <c r="E33" s="72" t="s">
        <v>174</v>
      </c>
      <c r="F33" s="72" t="s">
        <v>39</v>
      </c>
      <c r="G33" s="92">
        <v>45657</v>
      </c>
      <c r="H33" s="72" t="s">
        <v>39</v>
      </c>
      <c r="I33" s="72" t="s">
        <v>39</v>
      </c>
      <c r="J33" s="72" t="s">
        <v>39</v>
      </c>
    </row>
    <row r="34" spans="1:11" ht="118.5" customHeight="1" x14ac:dyDescent="0.25">
      <c r="A34" s="58"/>
      <c r="B34" s="125" t="s">
        <v>144</v>
      </c>
      <c r="C34" s="125" t="s">
        <v>177</v>
      </c>
      <c r="D34" s="92">
        <v>45292</v>
      </c>
      <c r="E34" s="92">
        <v>45657</v>
      </c>
      <c r="F34" s="92">
        <v>45292</v>
      </c>
      <c r="G34" s="92">
        <v>45657</v>
      </c>
      <c r="H34" s="82" t="s">
        <v>172</v>
      </c>
      <c r="I34" s="72" t="s">
        <v>264</v>
      </c>
      <c r="J34" s="72" t="s">
        <v>175</v>
      </c>
    </row>
    <row r="35" spans="1:11" ht="158.25" customHeight="1" x14ac:dyDescent="0.25">
      <c r="A35" s="59"/>
      <c r="B35" s="125" t="s">
        <v>219</v>
      </c>
      <c r="C35" s="125" t="s">
        <v>178</v>
      </c>
      <c r="D35" s="72" t="s">
        <v>39</v>
      </c>
      <c r="E35" s="72" t="s">
        <v>56</v>
      </c>
      <c r="F35" s="72" t="s">
        <v>39</v>
      </c>
      <c r="G35" s="72" t="s">
        <v>246</v>
      </c>
      <c r="H35" s="72" t="s">
        <v>39</v>
      </c>
      <c r="I35" s="72" t="s">
        <v>39</v>
      </c>
      <c r="J35" s="72" t="s">
        <v>39</v>
      </c>
    </row>
    <row r="36" spans="1:11" ht="281.25" customHeight="1" x14ac:dyDescent="0.25">
      <c r="A36" s="58"/>
      <c r="B36" s="125" t="s">
        <v>305</v>
      </c>
      <c r="C36" s="125" t="s">
        <v>177</v>
      </c>
      <c r="D36" s="92">
        <v>45292</v>
      </c>
      <c r="E36" s="92">
        <v>45657</v>
      </c>
      <c r="F36" s="92">
        <v>45292</v>
      </c>
      <c r="G36" s="92">
        <v>45657</v>
      </c>
      <c r="H36" s="82" t="s">
        <v>176</v>
      </c>
      <c r="I36" s="92" t="s">
        <v>307</v>
      </c>
      <c r="J36" s="72" t="s">
        <v>53</v>
      </c>
    </row>
    <row r="37" spans="1:11" ht="159.75" customHeight="1" x14ac:dyDescent="0.25">
      <c r="A37" s="58"/>
      <c r="B37" s="125" t="s">
        <v>306</v>
      </c>
      <c r="C37" s="125" t="s">
        <v>178</v>
      </c>
      <c r="D37" s="72" t="s">
        <v>39</v>
      </c>
      <c r="E37" s="72" t="s">
        <v>56</v>
      </c>
      <c r="F37" s="72" t="s">
        <v>39</v>
      </c>
      <c r="G37" s="72" t="s">
        <v>246</v>
      </c>
      <c r="H37" s="72" t="s">
        <v>39</v>
      </c>
      <c r="I37" s="72" t="s">
        <v>39</v>
      </c>
      <c r="J37" s="72" t="s">
        <v>39</v>
      </c>
    </row>
    <row r="38" spans="1:11" ht="126.75" customHeight="1" x14ac:dyDescent="0.25">
      <c r="A38" s="58"/>
      <c r="B38" s="125" t="s">
        <v>220</v>
      </c>
      <c r="C38" s="125" t="s">
        <v>161</v>
      </c>
      <c r="D38" s="72" t="s">
        <v>39</v>
      </c>
      <c r="E38" s="72" t="s">
        <v>56</v>
      </c>
      <c r="F38" s="72" t="s">
        <v>39</v>
      </c>
      <c r="G38" s="72" t="s">
        <v>246</v>
      </c>
      <c r="H38" s="72" t="s">
        <v>39</v>
      </c>
      <c r="I38" s="72" t="s">
        <v>39</v>
      </c>
      <c r="J38" s="72" t="s">
        <v>39</v>
      </c>
    </row>
    <row r="39" spans="1:11" ht="134.25" customHeight="1" x14ac:dyDescent="0.25">
      <c r="A39" s="59"/>
      <c r="B39" s="125" t="s">
        <v>221</v>
      </c>
      <c r="C39" s="125" t="s">
        <v>162</v>
      </c>
      <c r="D39" s="72" t="s">
        <v>39</v>
      </c>
      <c r="E39" s="72" t="s">
        <v>56</v>
      </c>
      <c r="F39" s="72" t="s">
        <v>39</v>
      </c>
      <c r="G39" s="72" t="s">
        <v>246</v>
      </c>
      <c r="H39" s="72" t="s">
        <v>39</v>
      </c>
      <c r="I39" s="72" t="s">
        <v>39</v>
      </c>
      <c r="J39" s="72" t="s">
        <v>39</v>
      </c>
    </row>
    <row r="40" spans="1:11" ht="176.25" customHeight="1" x14ac:dyDescent="0.25">
      <c r="A40" s="59" t="s">
        <v>89</v>
      </c>
      <c r="B40" s="125" t="s">
        <v>145</v>
      </c>
      <c r="C40" s="125" t="s">
        <v>163</v>
      </c>
      <c r="D40" s="92">
        <v>45292</v>
      </c>
      <c r="E40" s="92">
        <v>45657</v>
      </c>
      <c r="F40" s="92">
        <v>45292</v>
      </c>
      <c r="G40" s="92">
        <v>45657</v>
      </c>
      <c r="H40" s="94" t="s">
        <v>222</v>
      </c>
      <c r="I40" s="72" t="s">
        <v>262</v>
      </c>
      <c r="J40" s="125" t="s">
        <v>53</v>
      </c>
    </row>
    <row r="41" spans="1:11" ht="174" customHeight="1" x14ac:dyDescent="0.25">
      <c r="A41" s="58"/>
      <c r="B41" s="125" t="s">
        <v>146</v>
      </c>
      <c r="C41" s="125" t="s">
        <v>134</v>
      </c>
      <c r="D41" s="92">
        <v>45292</v>
      </c>
      <c r="E41" s="92">
        <v>45657</v>
      </c>
      <c r="F41" s="92">
        <v>45292</v>
      </c>
      <c r="G41" s="92">
        <v>45657</v>
      </c>
      <c r="H41" s="82" t="s">
        <v>179</v>
      </c>
      <c r="I41" s="72" t="s">
        <v>308</v>
      </c>
      <c r="J41" s="72" t="s">
        <v>53</v>
      </c>
    </row>
    <row r="42" spans="1:11" ht="78" customHeight="1" x14ac:dyDescent="0.25">
      <c r="A42" s="59"/>
      <c r="B42" s="125" t="s">
        <v>257</v>
      </c>
      <c r="C42" s="115" t="s">
        <v>164</v>
      </c>
      <c r="D42" s="92" t="s">
        <v>39</v>
      </c>
      <c r="E42" s="92" t="s">
        <v>125</v>
      </c>
      <c r="F42" s="92" t="s">
        <v>39</v>
      </c>
      <c r="G42" s="92" t="s">
        <v>253</v>
      </c>
      <c r="H42" s="92" t="s">
        <v>39</v>
      </c>
      <c r="I42" s="92" t="s">
        <v>39</v>
      </c>
      <c r="J42" s="72" t="s">
        <v>39</v>
      </c>
    </row>
    <row r="43" spans="1:11" ht="329.25" customHeight="1" x14ac:dyDescent="0.25">
      <c r="A43" s="59" t="s">
        <v>90</v>
      </c>
      <c r="B43" s="125" t="s">
        <v>147</v>
      </c>
      <c r="C43" s="125" t="s">
        <v>250</v>
      </c>
      <c r="D43" s="92">
        <v>45292</v>
      </c>
      <c r="E43" s="92">
        <v>45657</v>
      </c>
      <c r="F43" s="92">
        <v>45292</v>
      </c>
      <c r="G43" s="72">
        <v>45657</v>
      </c>
      <c r="H43" s="94" t="s">
        <v>309</v>
      </c>
      <c r="I43" s="135" t="s">
        <v>310</v>
      </c>
      <c r="J43" s="125" t="s">
        <v>53</v>
      </c>
    </row>
    <row r="44" spans="1:11" ht="168" customHeight="1" x14ac:dyDescent="0.25">
      <c r="A44" s="58"/>
      <c r="B44" s="125" t="s">
        <v>148</v>
      </c>
      <c r="C44" s="125" t="s">
        <v>157</v>
      </c>
      <c r="D44" s="92">
        <v>45292</v>
      </c>
      <c r="E44" s="92">
        <v>45657</v>
      </c>
      <c r="F44" s="92">
        <v>45292</v>
      </c>
      <c r="G44" s="92">
        <v>45627</v>
      </c>
      <c r="H44" s="82" t="s">
        <v>180</v>
      </c>
      <c r="I44" s="135" t="s">
        <v>312</v>
      </c>
      <c r="J44" s="72" t="s">
        <v>53</v>
      </c>
      <c r="K44" s="18" t="s">
        <v>254</v>
      </c>
    </row>
    <row r="45" spans="1:11" ht="135" customHeight="1" x14ac:dyDescent="0.25">
      <c r="A45" s="59"/>
      <c r="B45" s="125" t="s">
        <v>258</v>
      </c>
      <c r="C45" s="115" t="s">
        <v>323</v>
      </c>
      <c r="D45" s="92" t="s">
        <v>39</v>
      </c>
      <c r="E45" s="92">
        <v>45657</v>
      </c>
      <c r="F45" s="92" t="s">
        <v>39</v>
      </c>
      <c r="G45" s="72" t="s">
        <v>249</v>
      </c>
      <c r="H45" s="92" t="s">
        <v>39</v>
      </c>
      <c r="I45" s="92" t="s">
        <v>39</v>
      </c>
      <c r="J45" s="72" t="s">
        <v>39</v>
      </c>
    </row>
    <row r="46" spans="1:11" ht="116.25" customHeight="1" x14ac:dyDescent="0.25">
      <c r="A46" s="59"/>
      <c r="B46" s="125" t="s">
        <v>259</v>
      </c>
      <c r="C46" s="115" t="s">
        <v>323</v>
      </c>
      <c r="D46" s="92" t="s">
        <v>39</v>
      </c>
      <c r="E46" s="92">
        <v>45657</v>
      </c>
      <c r="F46" s="92" t="s">
        <v>39</v>
      </c>
      <c r="G46" s="72">
        <v>45364</v>
      </c>
      <c r="H46" s="92" t="s">
        <v>39</v>
      </c>
      <c r="I46" s="92" t="s">
        <v>39</v>
      </c>
      <c r="J46" s="72" t="s">
        <v>39</v>
      </c>
    </row>
    <row r="47" spans="1:11" ht="104.45" customHeight="1" x14ac:dyDescent="0.25">
      <c r="A47" s="58"/>
      <c r="B47" s="125" t="s">
        <v>149</v>
      </c>
      <c r="C47" s="125" t="s">
        <v>324</v>
      </c>
      <c r="D47" s="92" t="s">
        <v>39</v>
      </c>
      <c r="E47" s="92">
        <v>45657</v>
      </c>
      <c r="F47" s="92" t="s">
        <v>39</v>
      </c>
      <c r="G47" s="92">
        <v>45627</v>
      </c>
      <c r="H47" s="82" t="s">
        <v>181</v>
      </c>
      <c r="I47" s="135" t="s">
        <v>319</v>
      </c>
      <c r="J47" s="72" t="s">
        <v>39</v>
      </c>
    </row>
    <row r="48" spans="1:11" ht="93" customHeight="1" x14ac:dyDescent="0.25">
      <c r="A48" s="59"/>
      <c r="B48" s="125" t="s">
        <v>260</v>
      </c>
      <c r="C48" s="115" t="s">
        <v>320</v>
      </c>
      <c r="D48" s="92" t="s">
        <v>39</v>
      </c>
      <c r="E48" s="92">
        <v>45657</v>
      </c>
      <c r="F48" s="92" t="s">
        <v>39</v>
      </c>
      <c r="G48" s="92">
        <v>45657</v>
      </c>
      <c r="H48" s="92" t="s">
        <v>39</v>
      </c>
      <c r="I48" s="92" t="s">
        <v>39</v>
      </c>
      <c r="J48" s="72" t="s">
        <v>39</v>
      </c>
    </row>
    <row r="49" spans="1:10" ht="90" customHeight="1" x14ac:dyDescent="0.25">
      <c r="A49" s="59"/>
      <c r="B49" s="125" t="s">
        <v>261</v>
      </c>
      <c r="C49" s="115" t="s">
        <v>157</v>
      </c>
      <c r="D49" s="92" t="s">
        <v>39</v>
      </c>
      <c r="E49" s="92">
        <v>45657</v>
      </c>
      <c r="F49" s="92" t="s">
        <v>39</v>
      </c>
      <c r="G49" s="92">
        <v>45532</v>
      </c>
      <c r="H49" s="92" t="s">
        <v>39</v>
      </c>
      <c r="I49" s="92" t="s">
        <v>39</v>
      </c>
      <c r="J49" s="72" t="s">
        <v>39</v>
      </c>
    </row>
    <row r="50" spans="1:10" ht="27" customHeight="1" x14ac:dyDescent="0.25">
      <c r="A50" s="191" t="s">
        <v>313</v>
      </c>
      <c r="B50" s="191"/>
      <c r="C50" s="191"/>
      <c r="D50" s="191"/>
      <c r="E50" s="191"/>
      <c r="F50" s="191"/>
      <c r="G50" s="191"/>
      <c r="H50" s="191"/>
      <c r="I50" s="191"/>
      <c r="J50" s="191"/>
    </row>
    <row r="51" spans="1:10" ht="22.5" customHeight="1" x14ac:dyDescent="0.25">
      <c r="A51" s="192" t="s">
        <v>76</v>
      </c>
      <c r="B51" s="192"/>
      <c r="C51" s="192"/>
      <c r="D51" s="192"/>
      <c r="E51" s="192"/>
      <c r="F51" s="192"/>
      <c r="G51" s="192"/>
      <c r="H51" s="192"/>
      <c r="I51" s="192"/>
      <c r="J51" s="192"/>
    </row>
    <row r="52" spans="1:10" ht="137.25" customHeight="1" x14ac:dyDescent="0.25">
      <c r="A52" s="61" t="s">
        <v>91</v>
      </c>
      <c r="B52" s="125" t="s">
        <v>150</v>
      </c>
      <c r="C52" s="127" t="s">
        <v>314</v>
      </c>
      <c r="D52" s="92">
        <v>45292</v>
      </c>
      <c r="E52" s="92">
        <v>45657</v>
      </c>
      <c r="F52" s="92">
        <v>45292</v>
      </c>
      <c r="G52" s="92">
        <v>45657</v>
      </c>
      <c r="H52" s="93" t="s">
        <v>223</v>
      </c>
      <c r="I52" s="133" t="s">
        <v>321</v>
      </c>
      <c r="J52" s="72" t="s">
        <v>53</v>
      </c>
    </row>
    <row r="53" spans="1:10" ht="108" customHeight="1" x14ac:dyDescent="0.25">
      <c r="A53" s="61" t="s">
        <v>55</v>
      </c>
      <c r="B53" s="125" t="s">
        <v>151</v>
      </c>
      <c r="C53" s="127" t="s">
        <v>314</v>
      </c>
      <c r="D53" s="92">
        <v>45292</v>
      </c>
      <c r="E53" s="92">
        <v>45657</v>
      </c>
      <c r="F53" s="92">
        <v>45292</v>
      </c>
      <c r="G53" s="92">
        <v>45657</v>
      </c>
      <c r="H53" s="93" t="s">
        <v>224</v>
      </c>
      <c r="I53" s="125" t="s">
        <v>182</v>
      </c>
      <c r="J53" s="72" t="s">
        <v>53</v>
      </c>
    </row>
    <row r="54" spans="1:10" ht="86.45" customHeight="1" x14ac:dyDescent="0.25">
      <c r="A54" s="61" t="s">
        <v>154</v>
      </c>
      <c r="B54" s="125" t="s">
        <v>152</v>
      </c>
      <c r="C54" s="127" t="s">
        <v>314</v>
      </c>
      <c r="D54" s="92">
        <v>45292</v>
      </c>
      <c r="E54" s="92">
        <v>45657</v>
      </c>
      <c r="F54" s="92">
        <v>45292</v>
      </c>
      <c r="G54" s="92">
        <v>45657</v>
      </c>
      <c r="H54" s="93" t="s">
        <v>225</v>
      </c>
      <c r="I54" s="125" t="s">
        <v>183</v>
      </c>
      <c r="J54" s="72" t="s">
        <v>53</v>
      </c>
    </row>
    <row r="55" spans="1:10" ht="96" customHeight="1" x14ac:dyDescent="0.25">
      <c r="A55" s="61" t="s">
        <v>155</v>
      </c>
      <c r="B55" s="125" t="s">
        <v>153</v>
      </c>
      <c r="C55" s="127" t="s">
        <v>315</v>
      </c>
      <c r="D55" s="92">
        <v>45292</v>
      </c>
      <c r="E55" s="92">
        <v>45657</v>
      </c>
      <c r="F55" s="92">
        <v>45292</v>
      </c>
      <c r="G55" s="92">
        <v>45657</v>
      </c>
      <c r="H55" s="93" t="s">
        <v>226</v>
      </c>
      <c r="I55" s="125" t="s">
        <v>184</v>
      </c>
      <c r="J55" s="72" t="s">
        <v>53</v>
      </c>
    </row>
    <row r="56" spans="1:10" ht="149.44999999999999" customHeight="1" x14ac:dyDescent="0.25">
      <c r="A56" s="73"/>
      <c r="B56" s="73"/>
      <c r="C56" s="73"/>
      <c r="D56" s="73"/>
      <c r="E56" s="73"/>
      <c r="F56" s="73"/>
      <c r="G56" s="73"/>
      <c r="H56" s="73"/>
      <c r="I56" s="74"/>
      <c r="J56" s="73"/>
    </row>
    <row r="57" spans="1:10" ht="102.95" customHeight="1" x14ac:dyDescent="0.25">
      <c r="A57" s="73"/>
      <c r="B57" s="73"/>
      <c r="C57" s="73"/>
      <c r="D57" s="73"/>
      <c r="E57" s="73"/>
      <c r="F57" s="73"/>
      <c r="G57" s="73"/>
      <c r="H57" s="73"/>
      <c r="I57" s="74"/>
      <c r="J57" s="73"/>
    </row>
    <row r="58" spans="1:10" ht="179.25" customHeight="1" x14ac:dyDescent="0.25">
      <c r="A58" s="73"/>
      <c r="B58" s="73"/>
      <c r="C58" s="73"/>
      <c r="D58" s="73"/>
      <c r="E58" s="73"/>
      <c r="F58" s="73"/>
      <c r="G58" s="73"/>
      <c r="H58" s="73"/>
      <c r="I58" s="74"/>
      <c r="J58" s="73"/>
    </row>
    <row r="59" spans="1:10" ht="30.75" customHeight="1" x14ac:dyDescent="0.25">
      <c r="A59" s="73"/>
      <c r="B59" s="73"/>
      <c r="C59" s="73"/>
      <c r="D59" s="73"/>
      <c r="E59" s="73"/>
      <c r="F59" s="73"/>
      <c r="G59" s="73"/>
      <c r="H59" s="73"/>
      <c r="I59" s="74"/>
      <c r="J59" s="73"/>
    </row>
    <row r="60" spans="1:10" ht="138.6" customHeight="1" x14ac:dyDescent="0.25">
      <c r="A60" s="73"/>
      <c r="B60" s="73"/>
      <c r="C60" s="73"/>
      <c r="D60" s="73"/>
      <c r="E60" s="73"/>
      <c r="F60" s="73"/>
      <c r="G60" s="73"/>
      <c r="H60" s="73"/>
      <c r="I60" s="74"/>
      <c r="J60" s="73"/>
    </row>
    <row r="61" spans="1:10" ht="168.75" customHeight="1" x14ac:dyDescent="0.25">
      <c r="A61" s="73"/>
      <c r="B61" s="73"/>
      <c r="C61" s="73"/>
      <c r="D61" s="73"/>
      <c r="E61" s="73"/>
      <c r="F61" s="73"/>
      <c r="G61" s="73"/>
      <c r="H61" s="73"/>
      <c r="I61" s="74"/>
      <c r="J61" s="73"/>
    </row>
    <row r="62" spans="1:10" ht="249" customHeight="1" x14ac:dyDescent="0.25">
      <c r="A62" s="73"/>
      <c r="B62" s="73"/>
      <c r="C62" s="73"/>
      <c r="D62" s="73"/>
      <c r="E62" s="73"/>
      <c r="F62" s="73"/>
      <c r="G62" s="73"/>
      <c r="H62" s="73"/>
      <c r="I62" s="74"/>
      <c r="J62" s="73"/>
    </row>
    <row r="63" spans="1:10" ht="177" customHeight="1" x14ac:dyDescent="0.25">
      <c r="A63" s="73"/>
      <c r="B63" s="73"/>
      <c r="C63" s="73"/>
      <c r="D63" s="73"/>
      <c r="E63" s="73"/>
      <c r="F63" s="73"/>
      <c r="G63" s="73"/>
      <c r="H63" s="73"/>
      <c r="I63" s="74"/>
      <c r="J63" s="73"/>
    </row>
    <row r="64" spans="1:10" ht="165" customHeight="1" x14ac:dyDescent="0.25">
      <c r="A64" s="73"/>
      <c r="B64" s="73"/>
      <c r="C64" s="73"/>
      <c r="D64" s="73"/>
      <c r="E64" s="73"/>
      <c r="F64" s="73"/>
      <c r="G64" s="73"/>
      <c r="H64" s="73"/>
      <c r="I64" s="74"/>
      <c r="J64" s="73"/>
    </row>
    <row r="65" spans="1:14" ht="198" customHeight="1" x14ac:dyDescent="0.25">
      <c r="A65" s="73"/>
      <c r="B65" s="73"/>
      <c r="C65" s="73"/>
      <c r="D65" s="73"/>
      <c r="E65" s="73"/>
      <c r="F65" s="73"/>
      <c r="G65" s="73"/>
      <c r="H65" s="73"/>
      <c r="I65" s="74"/>
      <c r="J65" s="73"/>
    </row>
    <row r="66" spans="1:14" ht="135.6" customHeight="1" x14ac:dyDescent="0.25"/>
    <row r="67" spans="1:14" ht="141.75" customHeight="1" x14ac:dyDescent="0.25"/>
    <row r="68" spans="1:14" ht="164.25" customHeight="1" x14ac:dyDescent="0.25"/>
    <row r="69" spans="1:14" ht="183.75" customHeight="1" x14ac:dyDescent="0.25"/>
    <row r="70" spans="1:14" ht="26.25" customHeight="1" x14ac:dyDescent="0.25"/>
    <row r="71" spans="1:14" ht="20.25" customHeight="1" x14ac:dyDescent="0.25"/>
    <row r="72" spans="1:14" ht="279" customHeight="1" x14ac:dyDescent="0.25"/>
    <row r="73" spans="1:14" ht="198" customHeight="1" x14ac:dyDescent="0.25"/>
    <row r="74" spans="1:14" ht="135.75" customHeight="1" x14ac:dyDescent="0.25"/>
    <row r="75" spans="1:14" ht="234" customHeight="1" x14ac:dyDescent="0.25"/>
    <row r="76" spans="1:14" ht="70.5" customHeight="1" x14ac:dyDescent="0.25"/>
    <row r="77" spans="1:14" ht="167.25" customHeight="1" x14ac:dyDescent="0.25"/>
    <row r="78" spans="1:14" ht="171.75" customHeight="1" x14ac:dyDescent="0.25"/>
    <row r="79" spans="1:14" ht="383.25" customHeight="1" x14ac:dyDescent="0.25">
      <c r="K79" s="53"/>
      <c r="L79" s="24"/>
      <c r="M79" s="25"/>
      <c r="N79" s="26"/>
    </row>
    <row r="80" spans="1:14" ht="261.75" customHeight="1" x14ac:dyDescent="0.25"/>
    <row r="81" ht="31.5" customHeight="1" x14ac:dyDescent="0.25"/>
    <row r="82" ht="310.5" customHeight="1" x14ac:dyDescent="0.25"/>
    <row r="83" ht="186" customHeight="1" x14ac:dyDescent="0.25"/>
    <row r="84" ht="177.75" customHeight="1" x14ac:dyDescent="0.25"/>
    <row r="85" ht="246" customHeight="1" x14ac:dyDescent="0.25"/>
    <row r="86" ht="363" customHeight="1" x14ac:dyDescent="0.25"/>
    <row r="87" ht="228.75" customHeight="1" x14ac:dyDescent="0.25"/>
    <row r="88" ht="259.5" customHeight="1" x14ac:dyDescent="0.25"/>
    <row r="89" ht="382.5" customHeight="1" x14ac:dyDescent="0.25"/>
    <row r="90" ht="179.45" customHeight="1" x14ac:dyDescent="0.25"/>
    <row r="91" ht="279.75" customHeight="1" x14ac:dyDescent="0.25"/>
    <row r="92" ht="246" customHeight="1" x14ac:dyDescent="0.25"/>
    <row r="93" ht="25.5" customHeight="1" x14ac:dyDescent="0.25"/>
    <row r="94" ht="30.75" customHeight="1" x14ac:dyDescent="0.25"/>
    <row r="95" ht="231" customHeight="1" x14ac:dyDescent="0.25"/>
    <row r="96" ht="199.5" customHeight="1" x14ac:dyDescent="0.25"/>
    <row r="97" ht="71.25" customHeight="1" x14ac:dyDescent="0.25"/>
    <row r="98" ht="87.75" customHeight="1" x14ac:dyDescent="0.25"/>
  </sheetData>
  <mergeCells count="21">
    <mergeCell ref="H5:H6"/>
    <mergeCell ref="A8:J8"/>
    <mergeCell ref="A26:J26"/>
    <mergeCell ref="A25:J25"/>
    <mergeCell ref="A9:J9"/>
    <mergeCell ref="A50:J50"/>
    <mergeCell ref="A51:J51"/>
    <mergeCell ref="A1:J2"/>
    <mergeCell ref="I5:I6"/>
    <mergeCell ref="A3:J3"/>
    <mergeCell ref="A4:A6"/>
    <mergeCell ref="B4:B6"/>
    <mergeCell ref="C4:C6"/>
    <mergeCell ref="D4:E4"/>
    <mergeCell ref="F4:G4"/>
    <mergeCell ref="H4:I4"/>
    <mergeCell ref="J4:J6"/>
    <mergeCell ref="D5:D6"/>
    <mergeCell ref="E5:E6"/>
    <mergeCell ref="F5:F6"/>
    <mergeCell ref="G5:G6"/>
  </mergeCells>
  <pageMargins left="0.70866141732283472" right="0.31496062992125984" top="0.74803149606299213" bottom="0.74803149606299213" header="0.31496062992125984" footer="0.31496062992125984"/>
  <pageSetup paperSize="9" scale="3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K1821"/>
  <sheetViews>
    <sheetView view="pageBreakPreview" topLeftCell="A10" zoomScale="80" zoomScaleNormal="70" zoomScaleSheetLayoutView="80" workbookViewId="0">
      <selection activeCell="J7" sqref="J7"/>
    </sheetView>
  </sheetViews>
  <sheetFormatPr defaultColWidth="8.7109375" defaultRowHeight="18.75" x14ac:dyDescent="0.3"/>
  <cols>
    <col min="1" max="1" width="29.7109375" style="36" customWidth="1"/>
    <col min="2" max="2" width="8.7109375" style="21"/>
    <col min="3" max="3" width="31.42578125" style="21" customWidth="1"/>
    <col min="4" max="4" width="35.28515625" style="21" customWidth="1"/>
    <col min="5" max="5" width="16.7109375" style="21" customWidth="1"/>
    <col min="6" max="6" width="15.28515625" style="50" customWidth="1"/>
    <col min="7" max="7" width="14.42578125" style="52" customWidth="1"/>
    <col min="8" max="8" width="10.5703125" style="21" customWidth="1"/>
    <col min="9" max="9" width="9.140625" style="21" bestFit="1" customWidth="1"/>
    <col min="10" max="10" width="11.5703125" style="21" bestFit="1" customWidth="1"/>
    <col min="11" max="11" width="12" style="21" customWidth="1"/>
    <col min="12" max="16384" width="8.7109375" style="21"/>
  </cols>
  <sheetData>
    <row r="1" spans="1:11" ht="15" customHeight="1" x14ac:dyDescent="0.25">
      <c r="B1" s="204" t="s">
        <v>116</v>
      </c>
      <c r="C1" s="205"/>
      <c r="D1" s="205"/>
      <c r="E1" s="205"/>
      <c r="F1" s="205"/>
      <c r="G1" s="205"/>
    </row>
    <row r="2" spans="1:11" ht="15" customHeight="1" x14ac:dyDescent="0.25">
      <c r="B2" s="40"/>
      <c r="C2" s="41"/>
      <c r="D2" s="41"/>
      <c r="E2" s="41"/>
      <c r="F2" s="41"/>
      <c r="G2" s="41"/>
    </row>
    <row r="3" spans="1:11" ht="78.75" customHeight="1" x14ac:dyDescent="0.25">
      <c r="A3" s="196" t="s">
        <v>237</v>
      </c>
      <c r="B3" s="196"/>
      <c r="C3" s="196"/>
      <c r="D3" s="196"/>
      <c r="E3" s="196"/>
      <c r="F3" s="196"/>
      <c r="G3" s="196"/>
    </row>
    <row r="4" spans="1:11" ht="27.6" customHeight="1" x14ac:dyDescent="0.25">
      <c r="B4" s="122"/>
      <c r="C4" s="83"/>
      <c r="D4" s="83"/>
      <c r="E4" s="83"/>
      <c r="F4" s="83"/>
      <c r="G4" s="136" t="s">
        <v>275</v>
      </c>
    </row>
    <row r="5" spans="1:11" s="42" customFormat="1" ht="15" customHeight="1" x14ac:dyDescent="0.25">
      <c r="A5" s="195" t="s">
        <v>46</v>
      </c>
      <c r="B5" s="195" t="s">
        <v>238</v>
      </c>
      <c r="C5" s="206"/>
      <c r="D5" s="207" t="s">
        <v>47</v>
      </c>
      <c r="E5" s="209" t="s">
        <v>276</v>
      </c>
      <c r="F5" s="209" t="s">
        <v>277</v>
      </c>
      <c r="G5" s="195" t="s">
        <v>48</v>
      </c>
    </row>
    <row r="6" spans="1:11" ht="84.95" customHeight="1" x14ac:dyDescent="0.25">
      <c r="A6" s="195"/>
      <c r="B6" s="206"/>
      <c r="C6" s="206"/>
      <c r="D6" s="207"/>
      <c r="E6" s="209"/>
      <c r="F6" s="209"/>
      <c r="G6" s="195"/>
    </row>
    <row r="7" spans="1:11" ht="15.75" x14ac:dyDescent="0.25">
      <c r="A7" s="43">
        <v>1</v>
      </c>
      <c r="B7" s="208">
        <v>2</v>
      </c>
      <c r="C7" s="208"/>
      <c r="D7" s="126">
        <v>3</v>
      </c>
      <c r="E7" s="126">
        <v>4</v>
      </c>
      <c r="F7" s="126">
        <v>5</v>
      </c>
      <c r="G7" s="126">
        <v>6</v>
      </c>
    </row>
    <row r="8" spans="1:11" ht="18" customHeight="1" x14ac:dyDescent="0.25">
      <c r="A8" s="203" t="s">
        <v>49</v>
      </c>
      <c r="B8" s="203" t="s">
        <v>227</v>
      </c>
      <c r="C8" s="203"/>
      <c r="D8" s="44" t="s">
        <v>120</v>
      </c>
      <c r="E8" s="87">
        <f>E9+E10+E11</f>
        <v>94047.400000000009</v>
      </c>
      <c r="F8" s="87">
        <f>F9+F10+F11</f>
        <v>91034.200000000012</v>
      </c>
      <c r="G8" s="87">
        <f>G9+G10+G11+G12</f>
        <v>90935.500000000015</v>
      </c>
      <c r="H8" s="84"/>
      <c r="J8" s="46"/>
      <c r="K8" s="46"/>
    </row>
    <row r="9" spans="1:11" ht="15.75" x14ac:dyDescent="0.25">
      <c r="A9" s="203"/>
      <c r="B9" s="203"/>
      <c r="C9" s="203"/>
      <c r="D9" s="60" t="s">
        <v>117</v>
      </c>
      <c r="E9" s="47">
        <f>E14+E24+E29+E49</f>
        <v>760.3</v>
      </c>
      <c r="F9" s="47">
        <f t="shared" ref="E9:G10" si="0">F14+F24+F29+F49</f>
        <v>760.3</v>
      </c>
      <c r="G9" s="47">
        <f t="shared" si="0"/>
        <v>760.3</v>
      </c>
      <c r="H9" s="45"/>
    </row>
    <row r="10" spans="1:11" ht="15.75" x14ac:dyDescent="0.25">
      <c r="A10" s="203"/>
      <c r="B10" s="203"/>
      <c r="C10" s="203"/>
      <c r="D10" s="44" t="s">
        <v>118</v>
      </c>
      <c r="E10" s="47">
        <f t="shared" si="0"/>
        <v>463.3</v>
      </c>
      <c r="F10" s="47">
        <f t="shared" si="0"/>
        <v>463.3</v>
      </c>
      <c r="G10" s="47">
        <f t="shared" si="0"/>
        <v>463.3</v>
      </c>
      <c r="H10" s="45"/>
    </row>
    <row r="11" spans="1:11" ht="15.75" x14ac:dyDescent="0.25">
      <c r="A11" s="203"/>
      <c r="B11" s="203"/>
      <c r="C11" s="203"/>
      <c r="D11" s="44" t="s">
        <v>119</v>
      </c>
      <c r="E11" s="47">
        <f>E16+E31+E51</f>
        <v>92823.8</v>
      </c>
      <c r="F11" s="47">
        <f>F16+F31+F51</f>
        <v>89810.6</v>
      </c>
      <c r="G11" s="47">
        <f>G16+G26+G31+G51</f>
        <v>89711.900000000009</v>
      </c>
      <c r="H11" s="45"/>
    </row>
    <row r="12" spans="1:11" ht="15.75" x14ac:dyDescent="0.25">
      <c r="A12" s="203"/>
      <c r="B12" s="203"/>
      <c r="C12" s="203"/>
      <c r="D12" s="44" t="s">
        <v>121</v>
      </c>
      <c r="E12" s="47">
        <v>0</v>
      </c>
      <c r="F12" s="47">
        <v>0</v>
      </c>
      <c r="G12" s="47">
        <v>0</v>
      </c>
    </row>
    <row r="13" spans="1:11" ht="17.45" customHeight="1" x14ac:dyDescent="0.25">
      <c r="A13" s="201" t="s">
        <v>50</v>
      </c>
      <c r="B13" s="203" t="s">
        <v>228</v>
      </c>
      <c r="C13" s="203"/>
      <c r="D13" s="44" t="s">
        <v>120</v>
      </c>
      <c r="E13" s="88">
        <f>E14+E15+E16</f>
        <v>1700</v>
      </c>
      <c r="F13" s="88">
        <f>F14+F15+F16</f>
        <v>1871.6</v>
      </c>
      <c r="G13" s="88">
        <f>G14+G15+G16</f>
        <v>1871.6</v>
      </c>
      <c r="H13" s="45"/>
    </row>
    <row r="14" spans="1:11" ht="15.75" x14ac:dyDescent="0.25">
      <c r="A14" s="201"/>
      <c r="B14" s="203"/>
      <c r="C14" s="203"/>
      <c r="D14" s="60" t="s">
        <v>117</v>
      </c>
      <c r="E14" s="47">
        <f t="shared" ref="E14:F16" si="1">E19</f>
        <v>0</v>
      </c>
      <c r="F14" s="47">
        <f t="shared" si="1"/>
        <v>0</v>
      </c>
      <c r="G14" s="47">
        <v>0</v>
      </c>
    </row>
    <row r="15" spans="1:11" ht="15.75" x14ac:dyDescent="0.25">
      <c r="A15" s="201"/>
      <c r="B15" s="203"/>
      <c r="C15" s="203"/>
      <c r="D15" s="44" t="s">
        <v>118</v>
      </c>
      <c r="E15" s="47">
        <f t="shared" si="1"/>
        <v>0</v>
      </c>
      <c r="F15" s="47">
        <f t="shared" si="1"/>
        <v>0</v>
      </c>
      <c r="G15" s="47">
        <v>0</v>
      </c>
      <c r="H15" s="45"/>
    </row>
    <row r="16" spans="1:11" ht="15.75" x14ac:dyDescent="0.25">
      <c r="A16" s="201"/>
      <c r="B16" s="203"/>
      <c r="C16" s="203"/>
      <c r="D16" s="44" t="s">
        <v>119</v>
      </c>
      <c r="E16" s="47">
        <f t="shared" si="1"/>
        <v>1700</v>
      </c>
      <c r="F16" s="47">
        <f t="shared" si="1"/>
        <v>1871.6</v>
      </c>
      <c r="G16" s="47">
        <f>G18+G23</f>
        <v>1871.6</v>
      </c>
    </row>
    <row r="17" spans="1:11" ht="15.75" x14ac:dyDescent="0.25">
      <c r="A17" s="201"/>
      <c r="B17" s="203"/>
      <c r="C17" s="203"/>
      <c r="D17" s="44" t="s">
        <v>121</v>
      </c>
      <c r="E17" s="47">
        <v>0</v>
      </c>
      <c r="F17" s="47">
        <v>0</v>
      </c>
      <c r="G17" s="47">
        <v>0</v>
      </c>
    </row>
    <row r="18" spans="1:11" ht="18" customHeight="1" x14ac:dyDescent="0.25">
      <c r="A18" s="200" t="s">
        <v>65</v>
      </c>
      <c r="B18" s="195" t="s">
        <v>229</v>
      </c>
      <c r="C18" s="195"/>
      <c r="D18" s="44" t="s">
        <v>120</v>
      </c>
      <c r="E18" s="47">
        <f>E19+E20+E21</f>
        <v>1700</v>
      </c>
      <c r="F18" s="47">
        <f>F19+F20+F21</f>
        <v>1871.6</v>
      </c>
      <c r="G18" s="47">
        <f>G19+G20+G21</f>
        <v>1871.6</v>
      </c>
    </row>
    <row r="19" spans="1:11" ht="15.75" x14ac:dyDescent="0.25">
      <c r="A19" s="200"/>
      <c r="B19" s="195"/>
      <c r="C19" s="195"/>
      <c r="D19" s="60" t="s">
        <v>117</v>
      </c>
      <c r="E19" s="47">
        <v>0</v>
      </c>
      <c r="F19" s="47">
        <v>0</v>
      </c>
      <c r="G19" s="47">
        <v>0</v>
      </c>
    </row>
    <row r="20" spans="1:11" ht="15.75" x14ac:dyDescent="0.25">
      <c r="A20" s="200"/>
      <c r="B20" s="195"/>
      <c r="C20" s="195"/>
      <c r="D20" s="44" t="s">
        <v>118</v>
      </c>
      <c r="E20" s="47">
        <v>0</v>
      </c>
      <c r="F20" s="47">
        <v>0</v>
      </c>
      <c r="G20" s="47">
        <v>0</v>
      </c>
    </row>
    <row r="21" spans="1:11" ht="15.75" x14ac:dyDescent="0.25">
      <c r="A21" s="200"/>
      <c r="B21" s="195"/>
      <c r="C21" s="195"/>
      <c r="D21" s="44" t="s">
        <v>119</v>
      </c>
      <c r="E21" s="47">
        <v>1700</v>
      </c>
      <c r="F21" s="47">
        <v>1871.6</v>
      </c>
      <c r="G21" s="47">
        <v>1871.6</v>
      </c>
    </row>
    <row r="22" spans="1:11" ht="15.75" x14ac:dyDescent="0.25">
      <c r="A22" s="200"/>
      <c r="B22" s="195"/>
      <c r="C22" s="195"/>
      <c r="D22" s="44" t="s">
        <v>121</v>
      </c>
      <c r="E22" s="48"/>
      <c r="F22" s="48"/>
      <c r="G22" s="48"/>
      <c r="K22" s="49"/>
    </row>
    <row r="23" spans="1:11" ht="17.45" customHeight="1" x14ac:dyDescent="0.25">
      <c r="A23" s="200" t="s">
        <v>92</v>
      </c>
      <c r="B23" s="195" t="s">
        <v>93</v>
      </c>
      <c r="C23" s="203"/>
      <c r="D23" s="44" t="s">
        <v>120</v>
      </c>
      <c r="E23" s="47">
        <f>E24+E25+E26+E27</f>
        <v>0</v>
      </c>
      <c r="F23" s="47">
        <f>F24+F25+F26+F27</f>
        <v>0</v>
      </c>
      <c r="G23" s="47">
        <f>G24+G25+G26+G27</f>
        <v>0</v>
      </c>
      <c r="H23" s="45"/>
      <c r="I23" s="45"/>
    </row>
    <row r="24" spans="1:11" ht="15.75" x14ac:dyDescent="0.25">
      <c r="A24" s="200"/>
      <c r="B24" s="203"/>
      <c r="C24" s="203"/>
      <c r="D24" s="60" t="s">
        <v>117</v>
      </c>
      <c r="E24" s="47">
        <v>0</v>
      </c>
      <c r="F24" s="47">
        <v>0</v>
      </c>
      <c r="G24" s="47">
        <v>0</v>
      </c>
      <c r="H24" s="45"/>
    </row>
    <row r="25" spans="1:11" ht="15.75" x14ac:dyDescent="0.25">
      <c r="A25" s="200"/>
      <c r="B25" s="203"/>
      <c r="C25" s="203"/>
      <c r="D25" s="44" t="s">
        <v>118</v>
      </c>
      <c r="E25" s="47">
        <v>0</v>
      </c>
      <c r="F25" s="47">
        <v>0</v>
      </c>
      <c r="G25" s="47">
        <v>0</v>
      </c>
      <c r="H25" s="45"/>
    </row>
    <row r="26" spans="1:11" ht="15.75" x14ac:dyDescent="0.25">
      <c r="A26" s="200"/>
      <c r="B26" s="203"/>
      <c r="C26" s="203"/>
      <c r="D26" s="44" t="s">
        <v>119</v>
      </c>
      <c r="E26" s="47">
        <v>0</v>
      </c>
      <c r="F26" s="47">
        <v>0</v>
      </c>
      <c r="G26" s="47">
        <v>0</v>
      </c>
      <c r="H26" s="45"/>
    </row>
    <row r="27" spans="1:11" ht="15.75" x14ac:dyDescent="0.25">
      <c r="A27" s="200"/>
      <c r="B27" s="203"/>
      <c r="C27" s="203"/>
      <c r="D27" s="44" t="s">
        <v>121</v>
      </c>
      <c r="E27" s="47">
        <v>0</v>
      </c>
      <c r="F27" s="47">
        <v>0</v>
      </c>
      <c r="G27" s="47">
        <v>0</v>
      </c>
    </row>
    <row r="28" spans="1:11" ht="17.45" customHeight="1" x14ac:dyDescent="0.25">
      <c r="A28" s="201" t="s">
        <v>51</v>
      </c>
      <c r="B28" s="203" t="s">
        <v>230</v>
      </c>
      <c r="C28" s="203"/>
      <c r="D28" s="44" t="s">
        <v>120</v>
      </c>
      <c r="E28" s="88">
        <f>E29+E30+E31</f>
        <v>22683.899999999998</v>
      </c>
      <c r="F28" s="88">
        <f>F29+F30+F31</f>
        <v>16696.8</v>
      </c>
      <c r="G28" s="88">
        <f>G29+G30+G31</f>
        <v>16696.8</v>
      </c>
      <c r="H28" s="45"/>
      <c r="I28" s="38"/>
    </row>
    <row r="29" spans="1:11" ht="15.75" x14ac:dyDescent="0.25">
      <c r="A29" s="201"/>
      <c r="B29" s="203"/>
      <c r="C29" s="203"/>
      <c r="D29" s="60" t="s">
        <v>117</v>
      </c>
      <c r="E29" s="47">
        <v>760.3</v>
      </c>
      <c r="F29" s="47">
        <f>F34+F44</f>
        <v>760.3</v>
      </c>
      <c r="G29" s="47">
        <f>G34+G39+G44</f>
        <v>760.3</v>
      </c>
      <c r="H29" s="45"/>
    </row>
    <row r="30" spans="1:11" ht="15.75" x14ac:dyDescent="0.25">
      <c r="A30" s="201"/>
      <c r="B30" s="203"/>
      <c r="C30" s="203"/>
      <c r="D30" s="44" t="s">
        <v>118</v>
      </c>
      <c r="E30" s="47">
        <v>463.3</v>
      </c>
      <c r="F30" s="47">
        <f>F35+F45</f>
        <v>463.3</v>
      </c>
      <c r="G30" s="47">
        <f>G45+G40+G35</f>
        <v>463.3</v>
      </c>
      <c r="H30" s="45"/>
    </row>
    <row r="31" spans="1:11" ht="15.75" x14ac:dyDescent="0.25">
      <c r="A31" s="201"/>
      <c r="B31" s="203"/>
      <c r="C31" s="203"/>
      <c r="D31" s="44" t="s">
        <v>119</v>
      </c>
      <c r="E31" s="47">
        <f>E36+E41+E46</f>
        <v>21460.3</v>
      </c>
      <c r="F31" s="47">
        <f>F36+F41+F46</f>
        <v>15473.199999999999</v>
      </c>
      <c r="G31" s="47">
        <f>G36+G46</f>
        <v>15473.199999999999</v>
      </c>
      <c r="H31" s="45"/>
    </row>
    <row r="32" spans="1:11" ht="15.75" x14ac:dyDescent="0.25">
      <c r="A32" s="201"/>
      <c r="B32" s="203"/>
      <c r="C32" s="203"/>
      <c r="D32" s="44" t="s">
        <v>121</v>
      </c>
      <c r="E32" s="47">
        <v>0</v>
      </c>
      <c r="F32" s="47">
        <v>0</v>
      </c>
      <c r="G32" s="47">
        <v>0</v>
      </c>
    </row>
    <row r="33" spans="1:11" ht="18" customHeight="1" x14ac:dyDescent="0.25">
      <c r="A33" s="200" t="s">
        <v>66</v>
      </c>
      <c r="B33" s="210" t="s">
        <v>94</v>
      </c>
      <c r="C33" s="211"/>
      <c r="D33" s="44" t="s">
        <v>120</v>
      </c>
      <c r="E33" s="47">
        <f>E34+E35+E36</f>
        <v>21000</v>
      </c>
      <c r="F33" s="47">
        <f>F34+F35+F36</f>
        <v>15044.3</v>
      </c>
      <c r="G33" s="47">
        <f>G34+G35+G36</f>
        <v>15044.3</v>
      </c>
      <c r="H33" s="45"/>
      <c r="K33" s="45"/>
    </row>
    <row r="34" spans="1:11" ht="15.75" x14ac:dyDescent="0.25">
      <c r="A34" s="200"/>
      <c r="B34" s="212"/>
      <c r="C34" s="213"/>
      <c r="D34" s="60" t="s">
        <v>117</v>
      </c>
      <c r="E34" s="47">
        <v>0</v>
      </c>
      <c r="F34" s="47">
        <v>0</v>
      </c>
      <c r="G34" s="47">
        <v>0</v>
      </c>
    </row>
    <row r="35" spans="1:11" ht="15.75" x14ac:dyDescent="0.25">
      <c r="A35" s="200"/>
      <c r="B35" s="212"/>
      <c r="C35" s="213"/>
      <c r="D35" s="44" t="s">
        <v>118</v>
      </c>
      <c r="E35" s="47">
        <v>0</v>
      </c>
      <c r="F35" s="47">
        <v>0</v>
      </c>
      <c r="G35" s="47">
        <v>0</v>
      </c>
    </row>
    <row r="36" spans="1:11" ht="15.75" x14ac:dyDescent="0.25">
      <c r="A36" s="200"/>
      <c r="B36" s="212"/>
      <c r="C36" s="213"/>
      <c r="D36" s="44" t="s">
        <v>119</v>
      </c>
      <c r="E36" s="47">
        <v>21000</v>
      </c>
      <c r="F36" s="47">
        <v>15044.3</v>
      </c>
      <c r="G36" s="47">
        <v>15044.3</v>
      </c>
    </row>
    <row r="37" spans="1:11" ht="15.75" x14ac:dyDescent="0.25">
      <c r="A37" s="200"/>
      <c r="B37" s="214"/>
      <c r="C37" s="215"/>
      <c r="D37" s="44" t="s">
        <v>121</v>
      </c>
      <c r="E37" s="47">
        <v>0</v>
      </c>
      <c r="F37" s="47">
        <v>0</v>
      </c>
      <c r="G37" s="47">
        <v>0</v>
      </c>
    </row>
    <row r="38" spans="1:11" ht="18" customHeight="1" x14ac:dyDescent="0.25">
      <c r="A38" s="200" t="s">
        <v>95</v>
      </c>
      <c r="B38" s="195" t="s">
        <v>231</v>
      </c>
      <c r="C38" s="195"/>
      <c r="D38" s="44" t="s">
        <v>120</v>
      </c>
      <c r="E38" s="47">
        <f t="shared" ref="E38:G38" si="2">E39+E40+E41</f>
        <v>0</v>
      </c>
      <c r="F38" s="47">
        <f t="shared" si="2"/>
        <v>0</v>
      </c>
      <c r="G38" s="47">
        <f t="shared" si="2"/>
        <v>0</v>
      </c>
    </row>
    <row r="39" spans="1:11" ht="15.75" x14ac:dyDescent="0.25">
      <c r="A39" s="200"/>
      <c r="B39" s="195"/>
      <c r="C39" s="195"/>
      <c r="D39" s="60" t="s">
        <v>117</v>
      </c>
      <c r="E39" s="47">
        <v>0</v>
      </c>
      <c r="F39" s="47">
        <v>0</v>
      </c>
      <c r="G39" s="47">
        <v>0</v>
      </c>
    </row>
    <row r="40" spans="1:11" ht="15.75" x14ac:dyDescent="0.25">
      <c r="A40" s="200"/>
      <c r="B40" s="195"/>
      <c r="C40" s="195"/>
      <c r="D40" s="44" t="s">
        <v>118</v>
      </c>
      <c r="E40" s="47">
        <v>0</v>
      </c>
      <c r="F40" s="47">
        <v>0</v>
      </c>
      <c r="G40" s="47">
        <v>0</v>
      </c>
    </row>
    <row r="41" spans="1:11" ht="15.75" x14ac:dyDescent="0.25">
      <c r="A41" s="200"/>
      <c r="B41" s="195"/>
      <c r="C41" s="195"/>
      <c r="D41" s="44" t="s">
        <v>119</v>
      </c>
      <c r="E41" s="47">
        <v>0</v>
      </c>
      <c r="F41" s="47">
        <v>0</v>
      </c>
      <c r="G41" s="47">
        <v>0</v>
      </c>
    </row>
    <row r="42" spans="1:11" ht="15.75" x14ac:dyDescent="0.25">
      <c r="A42" s="200"/>
      <c r="B42" s="195"/>
      <c r="C42" s="195"/>
      <c r="D42" s="44" t="s">
        <v>121</v>
      </c>
      <c r="E42" s="47">
        <v>0</v>
      </c>
      <c r="F42" s="47">
        <v>0</v>
      </c>
      <c r="G42" s="47">
        <v>0</v>
      </c>
    </row>
    <row r="43" spans="1:11" ht="15.75" x14ac:dyDescent="0.25">
      <c r="A43" s="200" t="s">
        <v>67</v>
      </c>
      <c r="B43" s="195" t="s">
        <v>232</v>
      </c>
      <c r="C43" s="195"/>
      <c r="D43" s="44" t="s">
        <v>120</v>
      </c>
      <c r="E43" s="47">
        <f t="shared" ref="E43:G43" si="3">E44+E45+E46</f>
        <v>1683.8999999999999</v>
      </c>
      <c r="F43" s="47">
        <f t="shared" si="3"/>
        <v>1652.5</v>
      </c>
      <c r="G43" s="47">
        <f t="shared" si="3"/>
        <v>1652.5</v>
      </c>
    </row>
    <row r="44" spans="1:11" ht="15.75" x14ac:dyDescent="0.25">
      <c r="A44" s="200"/>
      <c r="B44" s="195"/>
      <c r="C44" s="195"/>
      <c r="D44" s="60" t="s">
        <v>117</v>
      </c>
      <c r="E44" s="47">
        <v>760.3</v>
      </c>
      <c r="F44" s="47">
        <v>760.3</v>
      </c>
      <c r="G44" s="47">
        <v>760.3</v>
      </c>
    </row>
    <row r="45" spans="1:11" ht="15.75" x14ac:dyDescent="0.25">
      <c r="A45" s="200"/>
      <c r="B45" s="195"/>
      <c r="C45" s="195"/>
      <c r="D45" s="44" t="s">
        <v>118</v>
      </c>
      <c r="E45" s="47">
        <v>463.3</v>
      </c>
      <c r="F45" s="47">
        <v>463.3</v>
      </c>
      <c r="G45" s="47">
        <v>463.3</v>
      </c>
    </row>
    <row r="46" spans="1:11" ht="15.75" x14ac:dyDescent="0.25">
      <c r="A46" s="200"/>
      <c r="B46" s="195"/>
      <c r="C46" s="195"/>
      <c r="D46" s="44" t="s">
        <v>119</v>
      </c>
      <c r="E46" s="47">
        <v>460.3</v>
      </c>
      <c r="F46" s="47">
        <v>428.9</v>
      </c>
      <c r="G46" s="47">
        <v>428.9</v>
      </c>
    </row>
    <row r="47" spans="1:11" ht="15.75" x14ac:dyDescent="0.25">
      <c r="A47" s="200"/>
      <c r="B47" s="195"/>
      <c r="C47" s="195"/>
      <c r="D47" s="44" t="s">
        <v>121</v>
      </c>
      <c r="E47" s="47">
        <v>0</v>
      </c>
      <c r="F47" s="47">
        <v>0</v>
      </c>
      <c r="G47" s="47">
        <v>0</v>
      </c>
    </row>
    <row r="48" spans="1:11" ht="17.45" customHeight="1" x14ac:dyDescent="0.25">
      <c r="A48" s="201" t="s">
        <v>96</v>
      </c>
      <c r="B48" s="203" t="s">
        <v>239</v>
      </c>
      <c r="C48" s="203"/>
      <c r="D48" s="44" t="s">
        <v>120</v>
      </c>
      <c r="E48" s="88">
        <f>E49+E50+E51</f>
        <v>69663.5</v>
      </c>
      <c r="F48" s="88">
        <f>F49+F50+F51</f>
        <v>72465.8</v>
      </c>
      <c r="G48" s="88">
        <f>G49+G50+G51</f>
        <v>72367.100000000006</v>
      </c>
      <c r="H48" s="45"/>
      <c r="I48" s="38"/>
    </row>
    <row r="49" spans="1:8" ht="15.75" x14ac:dyDescent="0.25">
      <c r="A49" s="201"/>
      <c r="B49" s="203"/>
      <c r="C49" s="203"/>
      <c r="D49" s="60" t="s">
        <v>117</v>
      </c>
      <c r="E49" s="47">
        <v>0</v>
      </c>
      <c r="F49" s="47">
        <v>0</v>
      </c>
      <c r="G49" s="47">
        <v>0</v>
      </c>
    </row>
    <row r="50" spans="1:8" ht="15.75" x14ac:dyDescent="0.25">
      <c r="A50" s="201"/>
      <c r="B50" s="203"/>
      <c r="C50" s="203"/>
      <c r="D50" s="44" t="s">
        <v>118</v>
      </c>
      <c r="E50" s="47">
        <f>E55+E60+E65+E70</f>
        <v>0</v>
      </c>
      <c r="F50" s="47">
        <f>F55+F60+F65+F70</f>
        <v>0</v>
      </c>
      <c r="G50" s="47">
        <f>G55+G60+G65+G70</f>
        <v>0</v>
      </c>
      <c r="H50" s="45"/>
    </row>
    <row r="51" spans="1:8" ht="15.75" x14ac:dyDescent="0.25">
      <c r="A51" s="201"/>
      <c r="B51" s="203"/>
      <c r="C51" s="203"/>
      <c r="D51" s="44" t="s">
        <v>119</v>
      </c>
      <c r="E51" s="47">
        <f>E56+E61</f>
        <v>69663.5</v>
      </c>
      <c r="F51" s="47">
        <f>F56+F61+F68</f>
        <v>72465.8</v>
      </c>
      <c r="G51" s="47">
        <f>G56+G61+G68</f>
        <v>72367.100000000006</v>
      </c>
      <c r="H51" s="45"/>
    </row>
    <row r="52" spans="1:8" ht="15.75" x14ac:dyDescent="0.25">
      <c r="A52" s="201"/>
      <c r="B52" s="203"/>
      <c r="C52" s="203"/>
      <c r="D52" s="44" t="s">
        <v>121</v>
      </c>
      <c r="E52" s="47">
        <v>0</v>
      </c>
      <c r="F52" s="47">
        <v>0</v>
      </c>
      <c r="G52" s="47">
        <v>0</v>
      </c>
    </row>
    <row r="53" spans="1:8" ht="18" customHeight="1" x14ac:dyDescent="0.25">
      <c r="A53" s="200" t="s">
        <v>97</v>
      </c>
      <c r="B53" s="195" t="s">
        <v>68</v>
      </c>
      <c r="C53" s="195"/>
      <c r="D53" s="44" t="s">
        <v>120</v>
      </c>
      <c r="E53" s="47">
        <f>E54+E55+E56</f>
        <v>43163.5</v>
      </c>
      <c r="F53" s="47">
        <f>F54+F55+F56</f>
        <v>45793.5</v>
      </c>
      <c r="G53" s="47">
        <f>G56+G55+G54</f>
        <v>45694.8</v>
      </c>
    </row>
    <row r="54" spans="1:8" ht="15.75" x14ac:dyDescent="0.25">
      <c r="A54" s="200"/>
      <c r="B54" s="195"/>
      <c r="C54" s="195"/>
      <c r="D54" s="60" t="s">
        <v>117</v>
      </c>
      <c r="E54" s="47">
        <v>0</v>
      </c>
      <c r="F54" s="47">
        <v>0</v>
      </c>
      <c r="G54" s="47">
        <v>0</v>
      </c>
    </row>
    <row r="55" spans="1:8" ht="15.75" x14ac:dyDescent="0.25">
      <c r="A55" s="200"/>
      <c r="B55" s="195"/>
      <c r="C55" s="195"/>
      <c r="D55" s="44" t="s">
        <v>118</v>
      </c>
      <c r="E55" s="47">
        <v>0</v>
      </c>
      <c r="F55" s="47">
        <v>0</v>
      </c>
      <c r="G55" s="47">
        <v>0</v>
      </c>
    </row>
    <row r="56" spans="1:8" ht="15.75" x14ac:dyDescent="0.25">
      <c r="A56" s="200"/>
      <c r="B56" s="195"/>
      <c r="C56" s="195"/>
      <c r="D56" s="44" t="s">
        <v>119</v>
      </c>
      <c r="E56" s="47">
        <v>43163.5</v>
      </c>
      <c r="F56" s="47">
        <v>45793.5</v>
      </c>
      <c r="G56" s="47">
        <v>45694.8</v>
      </c>
    </row>
    <row r="57" spans="1:8" ht="15.75" x14ac:dyDescent="0.25">
      <c r="A57" s="200"/>
      <c r="B57" s="195"/>
      <c r="C57" s="195"/>
      <c r="D57" s="44" t="s">
        <v>121</v>
      </c>
      <c r="E57" s="47">
        <v>0</v>
      </c>
      <c r="F57" s="47">
        <v>0</v>
      </c>
      <c r="G57" s="47">
        <v>0</v>
      </c>
    </row>
    <row r="58" spans="1:8" ht="18" customHeight="1" x14ac:dyDescent="0.25">
      <c r="A58" s="200" t="s">
        <v>98</v>
      </c>
      <c r="B58" s="195" t="s">
        <v>233</v>
      </c>
      <c r="C58" s="195"/>
      <c r="D58" s="44" t="s">
        <v>120</v>
      </c>
      <c r="E58" s="47">
        <f>E59+E60+E61+E62</f>
        <v>26500</v>
      </c>
      <c r="F58" s="47">
        <f>F61</f>
        <v>26672.3</v>
      </c>
      <c r="G58" s="47">
        <f>G61</f>
        <v>26672.3</v>
      </c>
    </row>
    <row r="59" spans="1:8" ht="15.75" x14ac:dyDescent="0.25">
      <c r="A59" s="200"/>
      <c r="B59" s="195"/>
      <c r="C59" s="195"/>
      <c r="D59" s="60" t="s">
        <v>117</v>
      </c>
      <c r="E59" s="47">
        <v>0</v>
      </c>
      <c r="F59" s="47">
        <v>0</v>
      </c>
      <c r="G59" s="47">
        <v>0</v>
      </c>
    </row>
    <row r="60" spans="1:8" ht="15.75" x14ac:dyDescent="0.25">
      <c r="A60" s="200"/>
      <c r="B60" s="195"/>
      <c r="C60" s="195"/>
      <c r="D60" s="44" t="s">
        <v>118</v>
      </c>
      <c r="E60" s="47">
        <v>0</v>
      </c>
      <c r="F60" s="47">
        <v>0</v>
      </c>
      <c r="G60" s="47">
        <v>0</v>
      </c>
    </row>
    <row r="61" spans="1:8" ht="15.75" x14ac:dyDescent="0.25">
      <c r="A61" s="200"/>
      <c r="B61" s="195"/>
      <c r="C61" s="195"/>
      <c r="D61" s="44" t="s">
        <v>119</v>
      </c>
      <c r="E61" s="47">
        <v>26500</v>
      </c>
      <c r="F61" s="47">
        <v>26672.3</v>
      </c>
      <c r="G61" s="47">
        <v>26672.3</v>
      </c>
    </row>
    <row r="62" spans="1:8" ht="15.75" x14ac:dyDescent="0.25">
      <c r="A62" s="200"/>
      <c r="B62" s="195"/>
      <c r="C62" s="195"/>
      <c r="D62" s="44" t="s">
        <v>121</v>
      </c>
      <c r="E62" s="47">
        <v>0</v>
      </c>
      <c r="F62" s="47">
        <v>0</v>
      </c>
      <c r="G62" s="47">
        <v>0</v>
      </c>
    </row>
    <row r="63" spans="1:8" ht="18" customHeight="1" x14ac:dyDescent="0.25">
      <c r="A63" s="202" t="s">
        <v>99</v>
      </c>
      <c r="B63" s="195" t="s">
        <v>234</v>
      </c>
      <c r="C63" s="195"/>
      <c r="D63" s="44" t="s">
        <v>120</v>
      </c>
      <c r="E63" s="47">
        <f>E66</f>
        <v>0</v>
      </c>
      <c r="F63" s="47">
        <f>F66</f>
        <v>0</v>
      </c>
      <c r="G63" s="47">
        <f>G66</f>
        <v>0</v>
      </c>
    </row>
    <row r="64" spans="1:8" ht="15.75" x14ac:dyDescent="0.25">
      <c r="A64" s="202"/>
      <c r="B64" s="195"/>
      <c r="C64" s="195"/>
      <c r="D64" s="60" t="s">
        <v>117</v>
      </c>
      <c r="E64" s="47">
        <v>0</v>
      </c>
      <c r="F64" s="47">
        <v>0</v>
      </c>
      <c r="G64" s="47">
        <v>0</v>
      </c>
    </row>
    <row r="65" spans="1:7" ht="15.75" x14ac:dyDescent="0.25">
      <c r="A65" s="202"/>
      <c r="B65" s="195"/>
      <c r="C65" s="195"/>
      <c r="D65" s="44" t="s">
        <v>118</v>
      </c>
      <c r="E65" s="47">
        <v>0</v>
      </c>
      <c r="F65" s="47">
        <v>0</v>
      </c>
      <c r="G65" s="47">
        <v>0</v>
      </c>
    </row>
    <row r="66" spans="1:7" ht="15.75" x14ac:dyDescent="0.25">
      <c r="A66" s="202"/>
      <c r="B66" s="195"/>
      <c r="C66" s="195"/>
      <c r="D66" s="44" t="s">
        <v>119</v>
      </c>
      <c r="E66" s="47">
        <v>0</v>
      </c>
      <c r="F66" s="47">
        <v>0</v>
      </c>
      <c r="G66" s="47">
        <v>0</v>
      </c>
    </row>
    <row r="67" spans="1:7" ht="15.75" x14ac:dyDescent="0.25">
      <c r="A67" s="202"/>
      <c r="B67" s="195"/>
      <c r="C67" s="195"/>
      <c r="D67" s="44" t="s">
        <v>121</v>
      </c>
      <c r="E67" s="47">
        <v>0</v>
      </c>
      <c r="F67" s="47">
        <v>0</v>
      </c>
      <c r="G67" s="47">
        <v>0</v>
      </c>
    </row>
    <row r="68" spans="1:7" ht="18" customHeight="1" x14ac:dyDescent="0.25">
      <c r="A68" s="200" t="s">
        <v>100</v>
      </c>
      <c r="B68" s="195" t="s">
        <v>235</v>
      </c>
      <c r="C68" s="195"/>
      <c r="D68" s="44" t="s">
        <v>120</v>
      </c>
      <c r="E68" s="47">
        <v>0</v>
      </c>
      <c r="F68" s="47">
        <v>0</v>
      </c>
      <c r="G68" s="47">
        <v>0</v>
      </c>
    </row>
    <row r="69" spans="1:7" ht="15.75" x14ac:dyDescent="0.25">
      <c r="A69" s="200"/>
      <c r="B69" s="195"/>
      <c r="C69" s="195"/>
      <c r="D69" s="60" t="s">
        <v>117</v>
      </c>
      <c r="E69" s="47">
        <v>0</v>
      </c>
      <c r="F69" s="47">
        <v>0</v>
      </c>
      <c r="G69" s="47">
        <v>0</v>
      </c>
    </row>
    <row r="70" spans="1:7" ht="15.75" x14ac:dyDescent="0.25">
      <c r="A70" s="200"/>
      <c r="B70" s="195"/>
      <c r="C70" s="195"/>
      <c r="D70" s="44" t="s">
        <v>118</v>
      </c>
      <c r="E70" s="47">
        <v>0</v>
      </c>
      <c r="F70" s="47">
        <v>0</v>
      </c>
      <c r="G70" s="47">
        <v>0</v>
      </c>
    </row>
    <row r="71" spans="1:7" ht="15.75" x14ac:dyDescent="0.25">
      <c r="A71" s="200"/>
      <c r="B71" s="195"/>
      <c r="C71" s="195"/>
      <c r="D71" s="44" t="s">
        <v>119</v>
      </c>
      <c r="E71" s="47">
        <v>0</v>
      </c>
      <c r="F71" s="47">
        <v>0</v>
      </c>
      <c r="G71" s="47">
        <v>0</v>
      </c>
    </row>
    <row r="72" spans="1:7" ht="15.75" x14ac:dyDescent="0.25">
      <c r="A72" s="200"/>
      <c r="B72" s="195"/>
      <c r="C72" s="195"/>
      <c r="D72" s="44" t="s">
        <v>121</v>
      </c>
      <c r="E72" s="47">
        <v>0</v>
      </c>
      <c r="F72" s="47">
        <v>0</v>
      </c>
      <c r="G72" s="47">
        <v>0</v>
      </c>
    </row>
    <row r="73" spans="1:7" x14ac:dyDescent="0.3">
      <c r="G73" s="51"/>
    </row>
    <row r="74" spans="1:7" x14ac:dyDescent="0.3">
      <c r="A74" s="39"/>
      <c r="B74" s="42"/>
      <c r="C74" s="42"/>
      <c r="D74" s="42"/>
      <c r="E74" s="42"/>
      <c r="F74" s="51"/>
      <c r="G74" s="51"/>
    </row>
    <row r="75" spans="1:7" x14ac:dyDescent="0.3">
      <c r="A75" s="39"/>
      <c r="B75" s="42"/>
      <c r="C75" s="42"/>
      <c r="D75" s="42"/>
      <c r="E75" s="42"/>
      <c r="F75" s="51"/>
      <c r="G75" s="51"/>
    </row>
    <row r="76" spans="1:7" x14ac:dyDescent="0.3">
      <c r="A76" s="39"/>
      <c r="B76" s="42"/>
      <c r="C76" s="42"/>
      <c r="D76" s="42"/>
      <c r="E76" s="42"/>
      <c r="F76" s="51"/>
      <c r="G76" s="51"/>
    </row>
    <row r="77" spans="1:7" x14ac:dyDescent="0.3">
      <c r="A77" s="39"/>
      <c r="B77" s="42"/>
      <c r="C77" s="42"/>
      <c r="D77" s="42"/>
      <c r="E77" s="42"/>
      <c r="F77" s="51"/>
      <c r="G77" s="51"/>
    </row>
    <row r="78" spans="1:7" x14ac:dyDescent="0.3">
      <c r="G78" s="51"/>
    </row>
    <row r="79" spans="1:7" x14ac:dyDescent="0.3">
      <c r="G79" s="51"/>
    </row>
    <row r="80" spans="1:7" x14ac:dyDescent="0.3">
      <c r="G80" s="51"/>
    </row>
    <row r="81" spans="7:7" x14ac:dyDescent="0.3">
      <c r="G81" s="51"/>
    </row>
    <row r="82" spans="7:7" x14ac:dyDescent="0.3">
      <c r="G82" s="51"/>
    </row>
    <row r="83" spans="7:7" x14ac:dyDescent="0.3">
      <c r="G83" s="51"/>
    </row>
    <row r="84" spans="7:7" x14ac:dyDescent="0.3">
      <c r="G84" s="51"/>
    </row>
    <row r="85" spans="7:7" x14ac:dyDescent="0.3">
      <c r="G85" s="51"/>
    </row>
    <row r="86" spans="7:7" x14ac:dyDescent="0.3">
      <c r="G86" s="51"/>
    </row>
    <row r="87" spans="7:7" x14ac:dyDescent="0.3">
      <c r="G87" s="51"/>
    </row>
    <row r="88" spans="7:7" x14ac:dyDescent="0.3">
      <c r="G88" s="51"/>
    </row>
    <row r="89" spans="7:7" x14ac:dyDescent="0.3">
      <c r="G89" s="51"/>
    </row>
    <row r="90" spans="7:7" x14ac:dyDescent="0.3">
      <c r="G90" s="51"/>
    </row>
    <row r="91" spans="7:7" x14ac:dyDescent="0.3">
      <c r="G91" s="51"/>
    </row>
    <row r="92" spans="7:7" x14ac:dyDescent="0.3">
      <c r="G92" s="51"/>
    </row>
    <row r="93" spans="7:7" x14ac:dyDescent="0.3">
      <c r="G93" s="51"/>
    </row>
    <row r="94" spans="7:7" x14ac:dyDescent="0.3">
      <c r="G94" s="51"/>
    </row>
    <row r="95" spans="7:7" x14ac:dyDescent="0.3">
      <c r="G95" s="51"/>
    </row>
    <row r="96" spans="7:7" x14ac:dyDescent="0.3">
      <c r="G96" s="51"/>
    </row>
    <row r="97" spans="7:7" x14ac:dyDescent="0.3">
      <c r="G97" s="51"/>
    </row>
    <row r="98" spans="7:7" x14ac:dyDescent="0.3">
      <c r="G98" s="51"/>
    </row>
    <row r="99" spans="7:7" x14ac:dyDescent="0.3">
      <c r="G99" s="51"/>
    </row>
    <row r="100" spans="7:7" x14ac:dyDescent="0.3">
      <c r="G100" s="51"/>
    </row>
    <row r="101" spans="7:7" x14ac:dyDescent="0.3">
      <c r="G101" s="51"/>
    </row>
    <row r="102" spans="7:7" x14ac:dyDescent="0.3">
      <c r="G102" s="51"/>
    </row>
    <row r="103" spans="7:7" x14ac:dyDescent="0.3">
      <c r="G103" s="51"/>
    </row>
    <row r="104" spans="7:7" x14ac:dyDescent="0.3">
      <c r="G104" s="51"/>
    </row>
    <row r="105" spans="7:7" x14ac:dyDescent="0.3">
      <c r="G105" s="51"/>
    </row>
    <row r="106" spans="7:7" x14ac:dyDescent="0.3">
      <c r="G106" s="51"/>
    </row>
    <row r="107" spans="7:7" x14ac:dyDescent="0.3">
      <c r="G107" s="51"/>
    </row>
    <row r="108" spans="7:7" x14ac:dyDescent="0.3">
      <c r="G108" s="51"/>
    </row>
    <row r="109" spans="7:7" x14ac:dyDescent="0.3">
      <c r="G109" s="51"/>
    </row>
    <row r="110" spans="7:7" x14ac:dyDescent="0.3">
      <c r="G110" s="51"/>
    </row>
    <row r="111" spans="7:7" x14ac:dyDescent="0.3">
      <c r="G111" s="51"/>
    </row>
    <row r="112" spans="7:7" x14ac:dyDescent="0.3">
      <c r="G112" s="51"/>
    </row>
    <row r="113" spans="7:7" x14ac:dyDescent="0.3">
      <c r="G113" s="51"/>
    </row>
    <row r="114" spans="7:7" x14ac:dyDescent="0.3">
      <c r="G114" s="51"/>
    </row>
    <row r="115" spans="7:7" x14ac:dyDescent="0.3">
      <c r="G115" s="51"/>
    </row>
    <row r="116" spans="7:7" x14ac:dyDescent="0.3">
      <c r="G116" s="51"/>
    </row>
    <row r="117" spans="7:7" x14ac:dyDescent="0.3">
      <c r="G117" s="51"/>
    </row>
    <row r="118" spans="7:7" x14ac:dyDescent="0.3">
      <c r="G118" s="51"/>
    </row>
    <row r="119" spans="7:7" x14ac:dyDescent="0.3">
      <c r="G119" s="51"/>
    </row>
    <row r="120" spans="7:7" x14ac:dyDescent="0.3">
      <c r="G120" s="51"/>
    </row>
    <row r="121" spans="7:7" x14ac:dyDescent="0.3">
      <c r="G121" s="51"/>
    </row>
    <row r="122" spans="7:7" x14ac:dyDescent="0.3">
      <c r="G122" s="51"/>
    </row>
    <row r="123" spans="7:7" x14ac:dyDescent="0.3">
      <c r="G123" s="51"/>
    </row>
    <row r="124" spans="7:7" x14ac:dyDescent="0.3">
      <c r="G124" s="51"/>
    </row>
    <row r="125" spans="7:7" x14ac:dyDescent="0.3">
      <c r="G125" s="51"/>
    </row>
    <row r="126" spans="7:7" x14ac:dyDescent="0.3">
      <c r="G126" s="51"/>
    </row>
    <row r="127" spans="7:7" x14ac:dyDescent="0.3">
      <c r="G127" s="51"/>
    </row>
    <row r="128" spans="7:7" x14ac:dyDescent="0.3">
      <c r="G128" s="51"/>
    </row>
    <row r="129" spans="7:7" x14ac:dyDescent="0.3">
      <c r="G129" s="51"/>
    </row>
    <row r="130" spans="7:7" x14ac:dyDescent="0.3">
      <c r="G130" s="51"/>
    </row>
    <row r="131" spans="7:7" x14ac:dyDescent="0.3">
      <c r="G131" s="51"/>
    </row>
    <row r="132" spans="7:7" x14ac:dyDescent="0.3">
      <c r="G132" s="51"/>
    </row>
    <row r="133" spans="7:7" x14ac:dyDescent="0.3">
      <c r="G133" s="51"/>
    </row>
    <row r="134" spans="7:7" x14ac:dyDescent="0.3">
      <c r="G134" s="51"/>
    </row>
    <row r="135" spans="7:7" x14ac:dyDescent="0.3">
      <c r="G135" s="51"/>
    </row>
    <row r="136" spans="7:7" x14ac:dyDescent="0.3">
      <c r="G136" s="51"/>
    </row>
    <row r="137" spans="7:7" x14ac:dyDescent="0.3">
      <c r="G137" s="51"/>
    </row>
    <row r="138" spans="7:7" x14ac:dyDescent="0.3">
      <c r="G138" s="51"/>
    </row>
    <row r="139" spans="7:7" x14ac:dyDescent="0.3">
      <c r="G139" s="51"/>
    </row>
    <row r="140" spans="7:7" x14ac:dyDescent="0.3">
      <c r="G140" s="51"/>
    </row>
    <row r="141" spans="7:7" x14ac:dyDescent="0.3">
      <c r="G141" s="51"/>
    </row>
    <row r="142" spans="7:7" x14ac:dyDescent="0.3">
      <c r="G142" s="51"/>
    </row>
    <row r="143" spans="7:7" x14ac:dyDescent="0.3">
      <c r="G143" s="51"/>
    </row>
    <row r="144" spans="7:7" x14ac:dyDescent="0.3">
      <c r="G144" s="51"/>
    </row>
    <row r="145" spans="7:7" x14ac:dyDescent="0.3">
      <c r="G145" s="51"/>
    </row>
    <row r="146" spans="7:7" x14ac:dyDescent="0.3">
      <c r="G146" s="51"/>
    </row>
    <row r="147" spans="7:7" x14ac:dyDescent="0.3">
      <c r="G147" s="51"/>
    </row>
    <row r="148" spans="7:7" x14ac:dyDescent="0.3">
      <c r="G148" s="51"/>
    </row>
    <row r="149" spans="7:7" x14ac:dyDescent="0.3">
      <c r="G149" s="51"/>
    </row>
    <row r="150" spans="7:7" x14ac:dyDescent="0.3">
      <c r="G150" s="51"/>
    </row>
    <row r="151" spans="7:7" x14ac:dyDescent="0.3">
      <c r="G151" s="51"/>
    </row>
    <row r="152" spans="7:7" x14ac:dyDescent="0.3">
      <c r="G152" s="51"/>
    </row>
    <row r="153" spans="7:7" x14ac:dyDescent="0.3">
      <c r="G153" s="51"/>
    </row>
    <row r="154" spans="7:7" x14ac:dyDescent="0.3">
      <c r="G154" s="51"/>
    </row>
    <row r="155" spans="7:7" x14ac:dyDescent="0.3">
      <c r="G155" s="51"/>
    </row>
    <row r="156" spans="7:7" x14ac:dyDescent="0.3">
      <c r="G156" s="51"/>
    </row>
    <row r="157" spans="7:7" x14ac:dyDescent="0.3">
      <c r="G157" s="51"/>
    </row>
    <row r="158" spans="7:7" x14ac:dyDescent="0.3">
      <c r="G158" s="51"/>
    </row>
    <row r="159" spans="7:7" x14ac:dyDescent="0.3">
      <c r="G159" s="51"/>
    </row>
    <row r="160" spans="7:7" x14ac:dyDescent="0.3">
      <c r="G160" s="51"/>
    </row>
    <row r="161" spans="7:7" x14ac:dyDescent="0.3">
      <c r="G161" s="51"/>
    </row>
    <row r="162" spans="7:7" x14ac:dyDescent="0.3">
      <c r="G162" s="51"/>
    </row>
    <row r="163" spans="7:7" x14ac:dyDescent="0.3">
      <c r="G163" s="51"/>
    </row>
    <row r="164" spans="7:7" x14ac:dyDescent="0.3">
      <c r="G164" s="51"/>
    </row>
    <row r="165" spans="7:7" x14ac:dyDescent="0.3">
      <c r="G165" s="51"/>
    </row>
    <row r="166" spans="7:7" x14ac:dyDescent="0.3">
      <c r="G166" s="51"/>
    </row>
    <row r="167" spans="7:7" x14ac:dyDescent="0.3">
      <c r="G167" s="51"/>
    </row>
    <row r="168" spans="7:7" x14ac:dyDescent="0.3">
      <c r="G168" s="51"/>
    </row>
    <row r="169" spans="7:7" x14ac:dyDescent="0.3">
      <c r="G169" s="51"/>
    </row>
    <row r="170" spans="7:7" x14ac:dyDescent="0.3">
      <c r="G170" s="51"/>
    </row>
    <row r="171" spans="7:7" x14ac:dyDescent="0.3">
      <c r="G171" s="51"/>
    </row>
    <row r="172" spans="7:7" x14ac:dyDescent="0.3">
      <c r="G172" s="51"/>
    </row>
    <row r="173" spans="7:7" x14ac:dyDescent="0.3">
      <c r="G173" s="51"/>
    </row>
    <row r="174" spans="7:7" x14ac:dyDescent="0.3">
      <c r="G174" s="51"/>
    </row>
    <row r="175" spans="7:7" x14ac:dyDescent="0.3">
      <c r="G175" s="51"/>
    </row>
    <row r="176" spans="7:7" x14ac:dyDescent="0.3">
      <c r="G176" s="51"/>
    </row>
    <row r="177" spans="7:7" x14ac:dyDescent="0.3">
      <c r="G177" s="51"/>
    </row>
    <row r="178" spans="7:7" x14ac:dyDescent="0.3">
      <c r="G178" s="51"/>
    </row>
    <row r="179" spans="7:7" x14ac:dyDescent="0.3">
      <c r="G179" s="51"/>
    </row>
    <row r="180" spans="7:7" x14ac:dyDescent="0.3">
      <c r="G180" s="51"/>
    </row>
    <row r="181" spans="7:7" x14ac:dyDescent="0.3">
      <c r="G181" s="51"/>
    </row>
    <row r="182" spans="7:7" x14ac:dyDescent="0.3">
      <c r="G182" s="51"/>
    </row>
    <row r="183" spans="7:7" x14ac:dyDescent="0.3">
      <c r="G183" s="51"/>
    </row>
    <row r="184" spans="7:7" x14ac:dyDescent="0.3">
      <c r="G184" s="51"/>
    </row>
    <row r="185" spans="7:7" x14ac:dyDescent="0.3">
      <c r="G185" s="51"/>
    </row>
    <row r="186" spans="7:7" x14ac:dyDescent="0.3">
      <c r="G186" s="51"/>
    </row>
    <row r="187" spans="7:7" x14ac:dyDescent="0.3">
      <c r="G187" s="51"/>
    </row>
    <row r="188" spans="7:7" x14ac:dyDescent="0.3">
      <c r="G188" s="51"/>
    </row>
    <row r="189" spans="7:7" x14ac:dyDescent="0.3">
      <c r="G189" s="51"/>
    </row>
    <row r="190" spans="7:7" x14ac:dyDescent="0.3">
      <c r="G190" s="51"/>
    </row>
    <row r="191" spans="7:7" x14ac:dyDescent="0.3">
      <c r="G191" s="51"/>
    </row>
    <row r="192" spans="7:7" x14ac:dyDescent="0.3">
      <c r="G192" s="51"/>
    </row>
    <row r="193" spans="7:7" x14ac:dyDescent="0.3">
      <c r="G193" s="51"/>
    </row>
    <row r="194" spans="7:7" x14ac:dyDescent="0.3">
      <c r="G194" s="51"/>
    </row>
    <row r="195" spans="7:7" x14ac:dyDescent="0.3">
      <c r="G195" s="51"/>
    </row>
    <row r="196" spans="7:7" x14ac:dyDescent="0.3">
      <c r="G196" s="51"/>
    </row>
    <row r="197" spans="7:7" x14ac:dyDescent="0.3">
      <c r="G197" s="51"/>
    </row>
    <row r="198" spans="7:7" x14ac:dyDescent="0.3">
      <c r="G198" s="51"/>
    </row>
    <row r="199" spans="7:7" x14ac:dyDescent="0.3">
      <c r="G199" s="51"/>
    </row>
    <row r="200" spans="7:7" x14ac:dyDescent="0.3">
      <c r="G200" s="51"/>
    </row>
    <row r="201" spans="7:7" x14ac:dyDescent="0.3">
      <c r="G201" s="51"/>
    </row>
    <row r="202" spans="7:7" x14ac:dyDescent="0.3">
      <c r="G202" s="51"/>
    </row>
    <row r="203" spans="7:7" x14ac:dyDescent="0.3">
      <c r="G203" s="51"/>
    </row>
    <row r="204" spans="7:7" x14ac:dyDescent="0.3">
      <c r="G204" s="51"/>
    </row>
    <row r="205" spans="7:7" x14ac:dyDescent="0.3">
      <c r="G205" s="51"/>
    </row>
    <row r="206" spans="7:7" x14ac:dyDescent="0.3">
      <c r="G206" s="51"/>
    </row>
    <row r="207" spans="7:7" x14ac:dyDescent="0.3">
      <c r="G207" s="51"/>
    </row>
    <row r="208" spans="7:7" x14ac:dyDescent="0.3">
      <c r="G208" s="51"/>
    </row>
    <row r="209" spans="7:7" x14ac:dyDescent="0.3">
      <c r="G209" s="51"/>
    </row>
    <row r="210" spans="7:7" x14ac:dyDescent="0.3">
      <c r="G210" s="51"/>
    </row>
    <row r="211" spans="7:7" x14ac:dyDescent="0.3">
      <c r="G211" s="51"/>
    </row>
    <row r="212" spans="7:7" x14ac:dyDescent="0.3">
      <c r="G212" s="51"/>
    </row>
    <row r="213" spans="7:7" x14ac:dyDescent="0.3">
      <c r="G213" s="51"/>
    </row>
    <row r="214" spans="7:7" x14ac:dyDescent="0.3">
      <c r="G214" s="51"/>
    </row>
    <row r="215" spans="7:7" x14ac:dyDescent="0.3">
      <c r="G215" s="51"/>
    </row>
    <row r="216" spans="7:7" x14ac:dyDescent="0.3">
      <c r="G216" s="51"/>
    </row>
    <row r="217" spans="7:7" x14ac:dyDescent="0.3">
      <c r="G217" s="51"/>
    </row>
    <row r="218" spans="7:7" x14ac:dyDescent="0.3">
      <c r="G218" s="51"/>
    </row>
    <row r="219" spans="7:7" x14ac:dyDescent="0.3">
      <c r="G219" s="51"/>
    </row>
    <row r="220" spans="7:7" x14ac:dyDescent="0.3">
      <c r="G220" s="51"/>
    </row>
    <row r="221" spans="7:7" x14ac:dyDescent="0.3">
      <c r="G221" s="51"/>
    </row>
    <row r="222" spans="7:7" x14ac:dyDescent="0.3">
      <c r="G222" s="51"/>
    </row>
    <row r="223" spans="7:7" x14ac:dyDescent="0.3">
      <c r="G223" s="51"/>
    </row>
    <row r="224" spans="7:7" x14ac:dyDescent="0.3">
      <c r="G224" s="51"/>
    </row>
    <row r="225" spans="7:7" x14ac:dyDescent="0.3">
      <c r="G225" s="51"/>
    </row>
    <row r="226" spans="7:7" x14ac:dyDescent="0.3">
      <c r="G226" s="51"/>
    </row>
    <row r="227" spans="7:7" x14ac:dyDescent="0.3">
      <c r="G227" s="51"/>
    </row>
    <row r="228" spans="7:7" x14ac:dyDescent="0.3">
      <c r="G228" s="51"/>
    </row>
    <row r="229" spans="7:7" x14ac:dyDescent="0.3">
      <c r="G229" s="51"/>
    </row>
    <row r="230" spans="7:7" x14ac:dyDescent="0.3">
      <c r="G230" s="51"/>
    </row>
    <row r="231" spans="7:7" x14ac:dyDescent="0.3">
      <c r="G231" s="51"/>
    </row>
    <row r="232" spans="7:7" x14ac:dyDescent="0.3">
      <c r="G232" s="51"/>
    </row>
    <row r="233" spans="7:7" x14ac:dyDescent="0.3">
      <c r="G233" s="51"/>
    </row>
    <row r="234" spans="7:7" x14ac:dyDescent="0.3">
      <c r="G234" s="51"/>
    </row>
    <row r="235" spans="7:7" x14ac:dyDescent="0.3">
      <c r="G235" s="51"/>
    </row>
    <row r="236" spans="7:7" x14ac:dyDescent="0.3">
      <c r="G236" s="51"/>
    </row>
    <row r="237" spans="7:7" x14ac:dyDescent="0.3">
      <c r="G237" s="51"/>
    </row>
    <row r="238" spans="7:7" x14ac:dyDescent="0.3">
      <c r="G238" s="51"/>
    </row>
    <row r="239" spans="7:7" x14ac:dyDescent="0.3">
      <c r="G239" s="51"/>
    </row>
    <row r="240" spans="7:7" x14ac:dyDescent="0.3">
      <c r="G240" s="51"/>
    </row>
    <row r="241" spans="7:7" x14ac:dyDescent="0.3">
      <c r="G241" s="51"/>
    </row>
    <row r="242" spans="7:7" x14ac:dyDescent="0.3">
      <c r="G242" s="51"/>
    </row>
    <row r="243" spans="7:7" x14ac:dyDescent="0.3">
      <c r="G243" s="51"/>
    </row>
    <row r="244" spans="7:7" x14ac:dyDescent="0.3">
      <c r="G244" s="51"/>
    </row>
    <row r="245" spans="7:7" x14ac:dyDescent="0.3">
      <c r="G245" s="51"/>
    </row>
    <row r="246" spans="7:7" x14ac:dyDescent="0.3">
      <c r="G246" s="51"/>
    </row>
    <row r="247" spans="7:7" x14ac:dyDescent="0.3">
      <c r="G247" s="51"/>
    </row>
    <row r="248" spans="7:7" x14ac:dyDescent="0.3">
      <c r="G248" s="51"/>
    </row>
    <row r="249" spans="7:7" x14ac:dyDescent="0.3">
      <c r="G249" s="51"/>
    </row>
    <row r="250" spans="7:7" x14ac:dyDescent="0.3">
      <c r="G250" s="51"/>
    </row>
    <row r="251" spans="7:7" x14ac:dyDescent="0.3">
      <c r="G251" s="51"/>
    </row>
    <row r="252" spans="7:7" x14ac:dyDescent="0.3">
      <c r="G252" s="51"/>
    </row>
    <row r="253" spans="7:7" x14ac:dyDescent="0.3">
      <c r="G253" s="51"/>
    </row>
    <row r="254" spans="7:7" x14ac:dyDescent="0.3">
      <c r="G254" s="51"/>
    </row>
    <row r="255" spans="7:7" x14ac:dyDescent="0.3">
      <c r="G255" s="51"/>
    </row>
    <row r="256" spans="7:7" x14ac:dyDescent="0.3">
      <c r="G256" s="51"/>
    </row>
    <row r="257" spans="7:7" x14ac:dyDescent="0.3">
      <c r="G257" s="51"/>
    </row>
    <row r="258" spans="7:7" x14ac:dyDescent="0.3">
      <c r="G258" s="51"/>
    </row>
    <row r="259" spans="7:7" x14ac:dyDescent="0.3">
      <c r="G259" s="51"/>
    </row>
    <row r="260" spans="7:7" x14ac:dyDescent="0.3">
      <c r="G260" s="51"/>
    </row>
    <row r="261" spans="7:7" x14ac:dyDescent="0.3">
      <c r="G261" s="51"/>
    </row>
    <row r="262" spans="7:7" x14ac:dyDescent="0.3">
      <c r="G262" s="51"/>
    </row>
    <row r="263" spans="7:7" x14ac:dyDescent="0.3">
      <c r="G263" s="51"/>
    </row>
    <row r="264" spans="7:7" x14ac:dyDescent="0.3">
      <c r="G264" s="51"/>
    </row>
    <row r="265" spans="7:7" x14ac:dyDescent="0.3">
      <c r="G265" s="51"/>
    </row>
    <row r="266" spans="7:7" x14ac:dyDescent="0.3">
      <c r="G266" s="51"/>
    </row>
    <row r="267" spans="7:7" x14ac:dyDescent="0.3">
      <c r="G267" s="51"/>
    </row>
    <row r="268" spans="7:7" x14ac:dyDescent="0.3">
      <c r="G268" s="51"/>
    </row>
    <row r="269" spans="7:7" x14ac:dyDescent="0.3">
      <c r="G269" s="51"/>
    </row>
    <row r="270" spans="7:7" x14ac:dyDescent="0.3">
      <c r="G270" s="51"/>
    </row>
    <row r="271" spans="7:7" x14ac:dyDescent="0.3">
      <c r="G271" s="51"/>
    </row>
    <row r="272" spans="7:7" x14ac:dyDescent="0.3">
      <c r="G272" s="51"/>
    </row>
    <row r="273" spans="7:7" x14ac:dyDescent="0.3">
      <c r="G273" s="51"/>
    </row>
    <row r="274" spans="7:7" x14ac:dyDescent="0.3">
      <c r="G274" s="51"/>
    </row>
    <row r="275" spans="7:7" x14ac:dyDescent="0.3">
      <c r="G275" s="51"/>
    </row>
    <row r="276" spans="7:7" x14ac:dyDescent="0.3">
      <c r="G276" s="51"/>
    </row>
    <row r="277" spans="7:7" x14ac:dyDescent="0.3">
      <c r="G277" s="51"/>
    </row>
    <row r="278" spans="7:7" x14ac:dyDescent="0.3">
      <c r="G278" s="51"/>
    </row>
    <row r="279" spans="7:7" x14ac:dyDescent="0.3">
      <c r="G279" s="51"/>
    </row>
    <row r="280" spans="7:7" x14ac:dyDescent="0.3">
      <c r="G280" s="51"/>
    </row>
    <row r="281" spans="7:7" x14ac:dyDescent="0.3">
      <c r="G281" s="51"/>
    </row>
    <row r="282" spans="7:7" x14ac:dyDescent="0.3">
      <c r="G282" s="51"/>
    </row>
    <row r="283" spans="7:7" x14ac:dyDescent="0.3">
      <c r="G283" s="51"/>
    </row>
    <row r="284" spans="7:7" x14ac:dyDescent="0.3">
      <c r="G284" s="51"/>
    </row>
    <row r="285" spans="7:7" x14ac:dyDescent="0.3">
      <c r="G285" s="51"/>
    </row>
    <row r="286" spans="7:7" x14ac:dyDescent="0.3">
      <c r="G286" s="51"/>
    </row>
    <row r="287" spans="7:7" x14ac:dyDescent="0.3">
      <c r="G287" s="51"/>
    </row>
    <row r="288" spans="7:7" x14ac:dyDescent="0.3">
      <c r="G288" s="51"/>
    </row>
    <row r="289" spans="7:7" x14ac:dyDescent="0.3">
      <c r="G289" s="51"/>
    </row>
    <row r="290" spans="7:7" x14ac:dyDescent="0.3">
      <c r="G290" s="51"/>
    </row>
    <row r="291" spans="7:7" x14ac:dyDescent="0.3">
      <c r="G291" s="51"/>
    </row>
    <row r="292" spans="7:7" x14ac:dyDescent="0.3">
      <c r="G292" s="51"/>
    </row>
    <row r="293" spans="7:7" x14ac:dyDescent="0.3">
      <c r="G293" s="51"/>
    </row>
    <row r="294" spans="7:7" x14ac:dyDescent="0.3">
      <c r="G294" s="51"/>
    </row>
    <row r="295" spans="7:7" x14ac:dyDescent="0.3">
      <c r="G295" s="51"/>
    </row>
    <row r="296" spans="7:7" x14ac:dyDescent="0.3">
      <c r="G296" s="51"/>
    </row>
    <row r="297" spans="7:7" x14ac:dyDescent="0.3">
      <c r="G297" s="51"/>
    </row>
    <row r="298" spans="7:7" x14ac:dyDescent="0.3">
      <c r="G298" s="51"/>
    </row>
    <row r="299" spans="7:7" x14ac:dyDescent="0.3">
      <c r="G299" s="51"/>
    </row>
    <row r="300" spans="7:7" x14ac:dyDescent="0.3">
      <c r="G300" s="51"/>
    </row>
    <row r="301" spans="7:7" x14ac:dyDescent="0.3">
      <c r="G301" s="51"/>
    </row>
    <row r="302" spans="7:7" x14ac:dyDescent="0.3">
      <c r="G302" s="51"/>
    </row>
    <row r="303" spans="7:7" x14ac:dyDescent="0.3">
      <c r="G303" s="51"/>
    </row>
    <row r="304" spans="7:7" x14ac:dyDescent="0.3">
      <c r="G304" s="51"/>
    </row>
    <row r="305" spans="7:7" x14ac:dyDescent="0.3">
      <c r="G305" s="51"/>
    </row>
    <row r="306" spans="7:7" x14ac:dyDescent="0.3">
      <c r="G306" s="51"/>
    </row>
    <row r="307" spans="7:7" x14ac:dyDescent="0.3">
      <c r="G307" s="51"/>
    </row>
    <row r="308" spans="7:7" x14ac:dyDescent="0.3">
      <c r="G308" s="51"/>
    </row>
    <row r="309" spans="7:7" x14ac:dyDescent="0.3">
      <c r="G309" s="51"/>
    </row>
    <row r="310" spans="7:7" x14ac:dyDescent="0.3">
      <c r="G310" s="51"/>
    </row>
    <row r="311" spans="7:7" x14ac:dyDescent="0.3">
      <c r="G311" s="51"/>
    </row>
    <row r="312" spans="7:7" x14ac:dyDescent="0.3">
      <c r="G312" s="51"/>
    </row>
    <row r="313" spans="7:7" x14ac:dyDescent="0.3">
      <c r="G313" s="51"/>
    </row>
    <row r="314" spans="7:7" x14ac:dyDescent="0.3">
      <c r="G314" s="51"/>
    </row>
    <row r="315" spans="7:7" x14ac:dyDescent="0.3">
      <c r="G315" s="51"/>
    </row>
    <row r="316" spans="7:7" x14ac:dyDescent="0.3">
      <c r="G316" s="51"/>
    </row>
    <row r="317" spans="7:7" x14ac:dyDescent="0.3">
      <c r="G317" s="51"/>
    </row>
    <row r="318" spans="7:7" x14ac:dyDescent="0.3">
      <c r="G318" s="51"/>
    </row>
    <row r="319" spans="7:7" x14ac:dyDescent="0.3">
      <c r="G319" s="51"/>
    </row>
    <row r="320" spans="7:7" x14ac:dyDescent="0.3">
      <c r="G320" s="51"/>
    </row>
    <row r="321" spans="7:7" x14ac:dyDescent="0.3">
      <c r="G321" s="51"/>
    </row>
    <row r="322" spans="7:7" x14ac:dyDescent="0.3">
      <c r="G322" s="51"/>
    </row>
    <row r="323" spans="7:7" x14ac:dyDescent="0.3">
      <c r="G323" s="51"/>
    </row>
    <row r="324" spans="7:7" x14ac:dyDescent="0.3">
      <c r="G324" s="51"/>
    </row>
    <row r="325" spans="7:7" x14ac:dyDescent="0.3">
      <c r="G325" s="51"/>
    </row>
    <row r="326" spans="7:7" x14ac:dyDescent="0.3">
      <c r="G326" s="51"/>
    </row>
    <row r="327" spans="7:7" x14ac:dyDescent="0.3">
      <c r="G327" s="51"/>
    </row>
    <row r="328" spans="7:7" x14ac:dyDescent="0.3">
      <c r="G328" s="51"/>
    </row>
    <row r="329" spans="7:7" x14ac:dyDescent="0.3">
      <c r="G329" s="51"/>
    </row>
    <row r="330" spans="7:7" x14ac:dyDescent="0.3">
      <c r="G330" s="51"/>
    </row>
    <row r="331" spans="7:7" x14ac:dyDescent="0.3">
      <c r="G331" s="51"/>
    </row>
    <row r="332" spans="7:7" x14ac:dyDescent="0.3">
      <c r="G332" s="51"/>
    </row>
    <row r="333" spans="7:7" x14ac:dyDescent="0.3">
      <c r="G333" s="51"/>
    </row>
    <row r="334" spans="7:7" x14ac:dyDescent="0.3">
      <c r="G334" s="51"/>
    </row>
    <row r="335" spans="7:7" x14ac:dyDescent="0.3">
      <c r="G335" s="51"/>
    </row>
    <row r="336" spans="7:7" x14ac:dyDescent="0.3">
      <c r="G336" s="51"/>
    </row>
    <row r="337" spans="7:7" x14ac:dyDescent="0.3">
      <c r="G337" s="51"/>
    </row>
    <row r="338" spans="7:7" x14ac:dyDescent="0.3">
      <c r="G338" s="51"/>
    </row>
    <row r="339" spans="7:7" x14ac:dyDescent="0.3">
      <c r="G339" s="51"/>
    </row>
    <row r="340" spans="7:7" x14ac:dyDescent="0.3">
      <c r="G340" s="51"/>
    </row>
    <row r="341" spans="7:7" x14ac:dyDescent="0.3">
      <c r="G341" s="51"/>
    </row>
    <row r="342" spans="7:7" x14ac:dyDescent="0.3">
      <c r="G342" s="51"/>
    </row>
    <row r="343" spans="7:7" x14ac:dyDescent="0.3">
      <c r="G343" s="51"/>
    </row>
    <row r="344" spans="7:7" x14ac:dyDescent="0.3">
      <c r="G344" s="51"/>
    </row>
    <row r="345" spans="7:7" x14ac:dyDescent="0.3">
      <c r="G345" s="51"/>
    </row>
    <row r="346" spans="7:7" x14ac:dyDescent="0.3">
      <c r="G346" s="51"/>
    </row>
    <row r="347" spans="7:7" x14ac:dyDescent="0.3">
      <c r="G347" s="51"/>
    </row>
    <row r="348" spans="7:7" x14ac:dyDescent="0.3">
      <c r="G348" s="51"/>
    </row>
    <row r="349" spans="7:7" x14ac:dyDescent="0.3">
      <c r="G349" s="51"/>
    </row>
    <row r="350" spans="7:7" x14ac:dyDescent="0.3">
      <c r="G350" s="51"/>
    </row>
    <row r="351" spans="7:7" x14ac:dyDescent="0.3">
      <c r="G351" s="51"/>
    </row>
    <row r="352" spans="7:7" x14ac:dyDescent="0.3">
      <c r="G352" s="51"/>
    </row>
    <row r="353" spans="7:7" x14ac:dyDescent="0.3">
      <c r="G353" s="51"/>
    </row>
    <row r="354" spans="7:7" x14ac:dyDescent="0.3">
      <c r="G354" s="51"/>
    </row>
    <row r="355" spans="7:7" x14ac:dyDescent="0.3">
      <c r="G355" s="51"/>
    </row>
    <row r="356" spans="7:7" x14ac:dyDescent="0.3">
      <c r="G356" s="51"/>
    </row>
    <row r="357" spans="7:7" x14ac:dyDescent="0.3">
      <c r="G357" s="51"/>
    </row>
    <row r="358" spans="7:7" x14ac:dyDescent="0.3">
      <c r="G358" s="51"/>
    </row>
    <row r="359" spans="7:7" x14ac:dyDescent="0.3">
      <c r="G359" s="51"/>
    </row>
    <row r="360" spans="7:7" x14ac:dyDescent="0.3">
      <c r="G360" s="51"/>
    </row>
    <row r="361" spans="7:7" x14ac:dyDescent="0.3">
      <c r="G361" s="51"/>
    </row>
    <row r="362" spans="7:7" x14ac:dyDescent="0.3">
      <c r="G362" s="51"/>
    </row>
    <row r="363" spans="7:7" x14ac:dyDescent="0.3">
      <c r="G363" s="51"/>
    </row>
    <row r="364" spans="7:7" x14ac:dyDescent="0.3">
      <c r="G364" s="51"/>
    </row>
    <row r="365" spans="7:7" x14ac:dyDescent="0.3">
      <c r="G365" s="51"/>
    </row>
    <row r="366" spans="7:7" x14ac:dyDescent="0.3">
      <c r="G366" s="51"/>
    </row>
    <row r="367" spans="7:7" x14ac:dyDescent="0.3">
      <c r="G367" s="51"/>
    </row>
    <row r="368" spans="7:7" x14ac:dyDescent="0.3">
      <c r="G368" s="51"/>
    </row>
    <row r="369" spans="7:7" x14ac:dyDescent="0.3">
      <c r="G369" s="51"/>
    </row>
    <row r="370" spans="7:7" x14ac:dyDescent="0.3">
      <c r="G370" s="51"/>
    </row>
    <row r="371" spans="7:7" x14ac:dyDescent="0.3">
      <c r="G371" s="51"/>
    </row>
    <row r="372" spans="7:7" x14ac:dyDescent="0.3">
      <c r="G372" s="51"/>
    </row>
    <row r="373" spans="7:7" x14ac:dyDescent="0.3">
      <c r="G373" s="51"/>
    </row>
    <row r="374" spans="7:7" x14ac:dyDescent="0.3">
      <c r="G374" s="51"/>
    </row>
    <row r="375" spans="7:7" x14ac:dyDescent="0.3">
      <c r="G375" s="51"/>
    </row>
    <row r="376" spans="7:7" x14ac:dyDescent="0.3">
      <c r="G376" s="51"/>
    </row>
    <row r="377" spans="7:7" x14ac:dyDescent="0.3">
      <c r="G377" s="51"/>
    </row>
    <row r="378" spans="7:7" x14ac:dyDescent="0.3">
      <c r="G378" s="51"/>
    </row>
    <row r="379" spans="7:7" x14ac:dyDescent="0.3">
      <c r="G379" s="51"/>
    </row>
    <row r="380" spans="7:7" x14ac:dyDescent="0.3">
      <c r="G380" s="51"/>
    </row>
    <row r="381" spans="7:7" x14ac:dyDescent="0.3">
      <c r="G381" s="51"/>
    </row>
    <row r="382" spans="7:7" x14ac:dyDescent="0.3">
      <c r="G382" s="51"/>
    </row>
    <row r="383" spans="7:7" x14ac:dyDescent="0.3">
      <c r="G383" s="51"/>
    </row>
    <row r="384" spans="7:7" x14ac:dyDescent="0.3">
      <c r="G384" s="51"/>
    </row>
    <row r="385" spans="7:7" x14ac:dyDescent="0.3">
      <c r="G385" s="51"/>
    </row>
    <row r="386" spans="7:7" x14ac:dyDescent="0.3">
      <c r="G386" s="51"/>
    </row>
    <row r="387" spans="7:7" x14ac:dyDescent="0.3">
      <c r="G387" s="51"/>
    </row>
    <row r="388" spans="7:7" x14ac:dyDescent="0.3">
      <c r="G388" s="51"/>
    </row>
    <row r="389" spans="7:7" x14ac:dyDescent="0.3">
      <c r="G389" s="51"/>
    </row>
    <row r="390" spans="7:7" x14ac:dyDescent="0.3">
      <c r="G390" s="51"/>
    </row>
    <row r="391" spans="7:7" x14ac:dyDescent="0.3">
      <c r="G391" s="51"/>
    </row>
    <row r="392" spans="7:7" x14ac:dyDescent="0.3">
      <c r="G392" s="51"/>
    </row>
    <row r="393" spans="7:7" x14ac:dyDescent="0.3">
      <c r="G393" s="51"/>
    </row>
    <row r="394" spans="7:7" x14ac:dyDescent="0.3">
      <c r="G394" s="51"/>
    </row>
    <row r="395" spans="7:7" x14ac:dyDescent="0.3">
      <c r="G395" s="51"/>
    </row>
    <row r="396" spans="7:7" x14ac:dyDescent="0.3">
      <c r="G396" s="51"/>
    </row>
    <row r="397" spans="7:7" x14ac:dyDescent="0.3">
      <c r="G397" s="51"/>
    </row>
    <row r="398" spans="7:7" x14ac:dyDescent="0.3">
      <c r="G398" s="51"/>
    </row>
    <row r="399" spans="7:7" x14ac:dyDescent="0.3">
      <c r="G399" s="51"/>
    </row>
    <row r="400" spans="7:7" x14ac:dyDescent="0.3">
      <c r="G400" s="51"/>
    </row>
    <row r="401" spans="7:7" x14ac:dyDescent="0.3">
      <c r="G401" s="51"/>
    </row>
    <row r="402" spans="7:7" x14ac:dyDescent="0.3">
      <c r="G402" s="51"/>
    </row>
    <row r="403" spans="7:7" x14ac:dyDescent="0.3">
      <c r="G403" s="51"/>
    </row>
    <row r="404" spans="7:7" x14ac:dyDescent="0.3">
      <c r="G404" s="51"/>
    </row>
    <row r="405" spans="7:7" x14ac:dyDescent="0.3">
      <c r="G405" s="51"/>
    </row>
    <row r="406" spans="7:7" x14ac:dyDescent="0.3">
      <c r="G406" s="51"/>
    </row>
    <row r="407" spans="7:7" x14ac:dyDescent="0.3">
      <c r="G407" s="51"/>
    </row>
    <row r="408" spans="7:7" x14ac:dyDescent="0.3">
      <c r="G408" s="51"/>
    </row>
    <row r="409" spans="7:7" x14ac:dyDescent="0.3">
      <c r="G409" s="51"/>
    </row>
    <row r="410" spans="7:7" x14ac:dyDescent="0.3">
      <c r="G410" s="51"/>
    </row>
    <row r="411" spans="7:7" x14ac:dyDescent="0.3">
      <c r="G411" s="51"/>
    </row>
    <row r="412" spans="7:7" x14ac:dyDescent="0.3">
      <c r="G412" s="51"/>
    </row>
    <row r="413" spans="7:7" x14ac:dyDescent="0.3">
      <c r="G413" s="51"/>
    </row>
    <row r="414" spans="7:7" x14ac:dyDescent="0.3">
      <c r="G414" s="51"/>
    </row>
    <row r="415" spans="7:7" x14ac:dyDescent="0.3">
      <c r="G415" s="51"/>
    </row>
    <row r="416" spans="7:7" x14ac:dyDescent="0.3">
      <c r="G416" s="51"/>
    </row>
    <row r="417" spans="7:7" x14ac:dyDescent="0.3">
      <c r="G417" s="51"/>
    </row>
    <row r="418" spans="7:7" x14ac:dyDescent="0.3">
      <c r="G418" s="51"/>
    </row>
    <row r="419" spans="7:7" x14ac:dyDescent="0.3">
      <c r="G419" s="51"/>
    </row>
    <row r="420" spans="7:7" x14ac:dyDescent="0.3">
      <c r="G420" s="51"/>
    </row>
    <row r="421" spans="7:7" x14ac:dyDescent="0.3">
      <c r="G421" s="51"/>
    </row>
    <row r="422" spans="7:7" x14ac:dyDescent="0.3">
      <c r="G422" s="51"/>
    </row>
    <row r="423" spans="7:7" x14ac:dyDescent="0.3">
      <c r="G423" s="51"/>
    </row>
    <row r="424" spans="7:7" x14ac:dyDescent="0.3">
      <c r="G424" s="51"/>
    </row>
    <row r="425" spans="7:7" x14ac:dyDescent="0.3">
      <c r="G425" s="51"/>
    </row>
    <row r="426" spans="7:7" x14ac:dyDescent="0.3">
      <c r="G426" s="51"/>
    </row>
    <row r="427" spans="7:7" x14ac:dyDescent="0.3">
      <c r="G427" s="51"/>
    </row>
    <row r="428" spans="7:7" x14ac:dyDescent="0.3">
      <c r="G428" s="51"/>
    </row>
    <row r="429" spans="7:7" x14ac:dyDescent="0.3">
      <c r="G429" s="51"/>
    </row>
    <row r="430" spans="7:7" x14ac:dyDescent="0.3">
      <c r="G430" s="51"/>
    </row>
    <row r="431" spans="7:7" x14ac:dyDescent="0.3">
      <c r="G431" s="51"/>
    </row>
    <row r="432" spans="7:7" x14ac:dyDescent="0.3">
      <c r="G432" s="51"/>
    </row>
    <row r="433" spans="7:7" x14ac:dyDescent="0.3">
      <c r="G433" s="51"/>
    </row>
    <row r="434" spans="7:7" x14ac:dyDescent="0.3">
      <c r="G434" s="51"/>
    </row>
    <row r="435" spans="7:7" x14ac:dyDescent="0.3">
      <c r="G435" s="51"/>
    </row>
    <row r="436" spans="7:7" x14ac:dyDescent="0.3">
      <c r="G436" s="51"/>
    </row>
    <row r="437" spans="7:7" x14ac:dyDescent="0.3">
      <c r="G437" s="51"/>
    </row>
    <row r="438" spans="7:7" x14ac:dyDescent="0.3">
      <c r="G438" s="51"/>
    </row>
    <row r="439" spans="7:7" x14ac:dyDescent="0.3">
      <c r="G439" s="51"/>
    </row>
    <row r="440" spans="7:7" x14ac:dyDescent="0.3">
      <c r="G440" s="51"/>
    </row>
    <row r="441" spans="7:7" x14ac:dyDescent="0.3">
      <c r="G441" s="51"/>
    </row>
    <row r="442" spans="7:7" x14ac:dyDescent="0.3">
      <c r="G442" s="51"/>
    </row>
    <row r="443" spans="7:7" x14ac:dyDescent="0.3">
      <c r="G443" s="51"/>
    </row>
    <row r="444" spans="7:7" x14ac:dyDescent="0.3">
      <c r="G444" s="51"/>
    </row>
    <row r="445" spans="7:7" x14ac:dyDescent="0.3">
      <c r="G445" s="51"/>
    </row>
    <row r="446" spans="7:7" x14ac:dyDescent="0.3">
      <c r="G446" s="51"/>
    </row>
    <row r="447" spans="7:7" x14ac:dyDescent="0.3">
      <c r="G447" s="51"/>
    </row>
    <row r="448" spans="7:7" x14ac:dyDescent="0.3">
      <c r="G448" s="51"/>
    </row>
    <row r="449" spans="7:7" x14ac:dyDescent="0.3">
      <c r="G449" s="51"/>
    </row>
    <row r="450" spans="7:7" x14ac:dyDescent="0.3">
      <c r="G450" s="51"/>
    </row>
    <row r="451" spans="7:7" x14ac:dyDescent="0.3">
      <c r="G451" s="51"/>
    </row>
    <row r="452" spans="7:7" x14ac:dyDescent="0.3">
      <c r="G452" s="51"/>
    </row>
    <row r="453" spans="7:7" x14ac:dyDescent="0.3">
      <c r="G453" s="51"/>
    </row>
    <row r="454" spans="7:7" x14ac:dyDescent="0.3">
      <c r="G454" s="51"/>
    </row>
    <row r="455" spans="7:7" x14ac:dyDescent="0.3">
      <c r="G455" s="51"/>
    </row>
    <row r="456" spans="7:7" x14ac:dyDescent="0.3">
      <c r="G456" s="51"/>
    </row>
    <row r="457" spans="7:7" x14ac:dyDescent="0.3">
      <c r="G457" s="51"/>
    </row>
    <row r="458" spans="7:7" x14ac:dyDescent="0.3">
      <c r="G458" s="51"/>
    </row>
    <row r="459" spans="7:7" x14ac:dyDescent="0.3">
      <c r="G459" s="51"/>
    </row>
    <row r="460" spans="7:7" x14ac:dyDescent="0.3">
      <c r="G460" s="51"/>
    </row>
    <row r="461" spans="7:7" x14ac:dyDescent="0.3">
      <c r="G461" s="51"/>
    </row>
    <row r="462" spans="7:7" x14ac:dyDescent="0.3">
      <c r="G462" s="51"/>
    </row>
    <row r="463" spans="7:7" x14ac:dyDescent="0.3">
      <c r="G463" s="51"/>
    </row>
    <row r="464" spans="7:7" x14ac:dyDescent="0.3">
      <c r="G464" s="51"/>
    </row>
    <row r="465" spans="7:7" x14ac:dyDescent="0.3">
      <c r="G465" s="51"/>
    </row>
    <row r="466" spans="7:7" x14ac:dyDescent="0.3">
      <c r="G466" s="51"/>
    </row>
    <row r="467" spans="7:7" x14ac:dyDescent="0.3">
      <c r="G467" s="51"/>
    </row>
    <row r="468" spans="7:7" x14ac:dyDescent="0.3">
      <c r="G468" s="51"/>
    </row>
    <row r="469" spans="7:7" x14ac:dyDescent="0.3">
      <c r="G469" s="51"/>
    </row>
    <row r="470" spans="7:7" x14ac:dyDescent="0.3">
      <c r="G470" s="51"/>
    </row>
    <row r="471" spans="7:7" x14ac:dyDescent="0.3">
      <c r="G471" s="51"/>
    </row>
    <row r="472" spans="7:7" x14ac:dyDescent="0.3">
      <c r="G472" s="51"/>
    </row>
    <row r="473" spans="7:7" x14ac:dyDescent="0.3">
      <c r="G473" s="51"/>
    </row>
    <row r="474" spans="7:7" x14ac:dyDescent="0.3">
      <c r="G474" s="51"/>
    </row>
    <row r="475" spans="7:7" x14ac:dyDescent="0.3">
      <c r="G475" s="51"/>
    </row>
    <row r="476" spans="7:7" x14ac:dyDescent="0.3">
      <c r="G476" s="51"/>
    </row>
    <row r="477" spans="7:7" x14ac:dyDescent="0.3">
      <c r="G477" s="51"/>
    </row>
    <row r="478" spans="7:7" x14ac:dyDescent="0.3">
      <c r="G478" s="51"/>
    </row>
    <row r="479" spans="7:7" x14ac:dyDescent="0.3">
      <c r="G479" s="51"/>
    </row>
    <row r="480" spans="7:7" x14ac:dyDescent="0.3">
      <c r="G480" s="51"/>
    </row>
    <row r="481" spans="7:7" x14ac:dyDescent="0.3">
      <c r="G481" s="51"/>
    </row>
    <row r="482" spans="7:7" x14ac:dyDescent="0.3">
      <c r="G482" s="51"/>
    </row>
    <row r="483" spans="7:7" x14ac:dyDescent="0.3">
      <c r="G483" s="51"/>
    </row>
    <row r="484" spans="7:7" x14ac:dyDescent="0.3">
      <c r="G484" s="51"/>
    </row>
    <row r="485" spans="7:7" x14ac:dyDescent="0.3">
      <c r="G485" s="51"/>
    </row>
    <row r="486" spans="7:7" x14ac:dyDescent="0.3">
      <c r="G486" s="51"/>
    </row>
    <row r="487" spans="7:7" x14ac:dyDescent="0.3">
      <c r="G487" s="51"/>
    </row>
    <row r="488" spans="7:7" x14ac:dyDescent="0.3">
      <c r="G488" s="51"/>
    </row>
    <row r="489" spans="7:7" x14ac:dyDescent="0.3">
      <c r="G489" s="51"/>
    </row>
    <row r="490" spans="7:7" x14ac:dyDescent="0.3">
      <c r="G490" s="51"/>
    </row>
    <row r="491" spans="7:7" x14ac:dyDescent="0.3">
      <c r="G491" s="51"/>
    </row>
    <row r="492" spans="7:7" x14ac:dyDescent="0.3">
      <c r="G492" s="51"/>
    </row>
    <row r="493" spans="7:7" x14ac:dyDescent="0.3">
      <c r="G493" s="51"/>
    </row>
    <row r="494" spans="7:7" x14ac:dyDescent="0.3">
      <c r="G494" s="51"/>
    </row>
    <row r="495" spans="7:7" x14ac:dyDescent="0.3">
      <c r="G495" s="51"/>
    </row>
    <row r="496" spans="7:7" x14ac:dyDescent="0.3">
      <c r="G496" s="51"/>
    </row>
    <row r="497" spans="7:7" x14ac:dyDescent="0.3">
      <c r="G497" s="51"/>
    </row>
    <row r="498" spans="7:7" x14ac:dyDescent="0.3">
      <c r="G498" s="51"/>
    </row>
    <row r="499" spans="7:7" x14ac:dyDescent="0.3">
      <c r="G499" s="51"/>
    </row>
    <row r="500" spans="7:7" x14ac:dyDescent="0.3">
      <c r="G500" s="51"/>
    </row>
    <row r="501" spans="7:7" x14ac:dyDescent="0.3">
      <c r="G501" s="51"/>
    </row>
    <row r="502" spans="7:7" x14ac:dyDescent="0.3">
      <c r="G502" s="51"/>
    </row>
    <row r="503" spans="7:7" x14ac:dyDescent="0.3">
      <c r="G503" s="51"/>
    </row>
    <row r="504" spans="7:7" x14ac:dyDescent="0.3">
      <c r="G504" s="51"/>
    </row>
    <row r="505" spans="7:7" x14ac:dyDescent="0.3">
      <c r="G505" s="51"/>
    </row>
    <row r="506" spans="7:7" x14ac:dyDescent="0.3">
      <c r="G506" s="51"/>
    </row>
    <row r="507" spans="7:7" x14ac:dyDescent="0.3">
      <c r="G507" s="51"/>
    </row>
    <row r="508" spans="7:7" x14ac:dyDescent="0.3">
      <c r="G508" s="51"/>
    </row>
    <row r="509" spans="7:7" x14ac:dyDescent="0.3">
      <c r="G509" s="51"/>
    </row>
    <row r="510" spans="7:7" x14ac:dyDescent="0.3">
      <c r="G510" s="51"/>
    </row>
    <row r="511" spans="7:7" x14ac:dyDescent="0.3">
      <c r="G511" s="51"/>
    </row>
    <row r="512" spans="7:7" x14ac:dyDescent="0.3">
      <c r="G512" s="51"/>
    </row>
    <row r="513" spans="7:7" x14ac:dyDescent="0.3">
      <c r="G513" s="51"/>
    </row>
    <row r="514" spans="7:7" x14ac:dyDescent="0.3">
      <c r="G514" s="51"/>
    </row>
    <row r="515" spans="7:7" x14ac:dyDescent="0.3">
      <c r="G515" s="51"/>
    </row>
    <row r="516" spans="7:7" x14ac:dyDescent="0.3">
      <c r="G516" s="51"/>
    </row>
    <row r="517" spans="7:7" x14ac:dyDescent="0.3">
      <c r="G517" s="51"/>
    </row>
    <row r="518" spans="7:7" x14ac:dyDescent="0.3">
      <c r="G518" s="51"/>
    </row>
    <row r="519" spans="7:7" x14ac:dyDescent="0.3">
      <c r="G519" s="51"/>
    </row>
    <row r="520" spans="7:7" x14ac:dyDescent="0.3">
      <c r="G520" s="51"/>
    </row>
    <row r="521" spans="7:7" x14ac:dyDescent="0.3">
      <c r="G521" s="51"/>
    </row>
    <row r="522" spans="7:7" x14ac:dyDescent="0.3">
      <c r="G522" s="51"/>
    </row>
    <row r="523" spans="7:7" x14ac:dyDescent="0.3">
      <c r="G523" s="51"/>
    </row>
    <row r="524" spans="7:7" x14ac:dyDescent="0.3">
      <c r="G524" s="51"/>
    </row>
    <row r="525" spans="7:7" x14ac:dyDescent="0.3">
      <c r="G525" s="51"/>
    </row>
    <row r="526" spans="7:7" x14ac:dyDescent="0.3">
      <c r="G526" s="51"/>
    </row>
    <row r="527" spans="7:7" x14ac:dyDescent="0.3">
      <c r="G527" s="51"/>
    </row>
    <row r="528" spans="7:7" x14ac:dyDescent="0.3">
      <c r="G528" s="51"/>
    </row>
    <row r="529" spans="7:7" x14ac:dyDescent="0.3">
      <c r="G529" s="51"/>
    </row>
    <row r="530" spans="7:7" x14ac:dyDescent="0.3">
      <c r="G530" s="51"/>
    </row>
    <row r="531" spans="7:7" x14ac:dyDescent="0.3">
      <c r="G531" s="51"/>
    </row>
    <row r="532" spans="7:7" x14ac:dyDescent="0.3">
      <c r="G532" s="51"/>
    </row>
    <row r="533" spans="7:7" x14ac:dyDescent="0.3">
      <c r="G533" s="51"/>
    </row>
    <row r="534" spans="7:7" x14ac:dyDescent="0.3">
      <c r="G534" s="51"/>
    </row>
    <row r="535" spans="7:7" x14ac:dyDescent="0.3">
      <c r="G535" s="51"/>
    </row>
    <row r="536" spans="7:7" x14ac:dyDescent="0.3">
      <c r="G536" s="51"/>
    </row>
    <row r="537" spans="7:7" x14ac:dyDescent="0.3">
      <c r="G537" s="51"/>
    </row>
    <row r="538" spans="7:7" x14ac:dyDescent="0.3">
      <c r="G538" s="51"/>
    </row>
    <row r="539" spans="7:7" x14ac:dyDescent="0.3">
      <c r="G539" s="51"/>
    </row>
    <row r="540" spans="7:7" x14ac:dyDescent="0.3">
      <c r="G540" s="51"/>
    </row>
    <row r="541" spans="7:7" x14ac:dyDescent="0.3">
      <c r="G541" s="51"/>
    </row>
    <row r="542" spans="7:7" x14ac:dyDescent="0.3">
      <c r="G542" s="51"/>
    </row>
    <row r="543" spans="7:7" x14ac:dyDescent="0.3">
      <c r="G543" s="51"/>
    </row>
    <row r="544" spans="7:7" x14ac:dyDescent="0.3">
      <c r="G544" s="51"/>
    </row>
    <row r="545" spans="7:7" x14ac:dyDescent="0.3">
      <c r="G545" s="51"/>
    </row>
    <row r="546" spans="7:7" x14ac:dyDescent="0.3">
      <c r="G546" s="51"/>
    </row>
    <row r="547" spans="7:7" x14ac:dyDescent="0.3">
      <c r="G547" s="51"/>
    </row>
    <row r="548" spans="7:7" x14ac:dyDescent="0.3">
      <c r="G548" s="51"/>
    </row>
    <row r="549" spans="7:7" x14ac:dyDescent="0.3">
      <c r="G549" s="51"/>
    </row>
    <row r="550" spans="7:7" x14ac:dyDescent="0.3">
      <c r="G550" s="51"/>
    </row>
    <row r="551" spans="7:7" x14ac:dyDescent="0.3">
      <c r="G551" s="51"/>
    </row>
    <row r="552" spans="7:7" x14ac:dyDescent="0.3">
      <c r="G552" s="51"/>
    </row>
    <row r="553" spans="7:7" x14ac:dyDescent="0.3">
      <c r="G553" s="51"/>
    </row>
    <row r="554" spans="7:7" x14ac:dyDescent="0.3">
      <c r="G554" s="51"/>
    </row>
    <row r="555" spans="7:7" x14ac:dyDescent="0.3">
      <c r="G555" s="51"/>
    </row>
    <row r="556" spans="7:7" x14ac:dyDescent="0.3">
      <c r="G556" s="51"/>
    </row>
    <row r="557" spans="7:7" x14ac:dyDescent="0.3">
      <c r="G557" s="51"/>
    </row>
    <row r="558" spans="7:7" x14ac:dyDescent="0.3">
      <c r="G558" s="51"/>
    </row>
    <row r="559" spans="7:7" x14ac:dyDescent="0.3">
      <c r="G559" s="51"/>
    </row>
    <row r="560" spans="7:7" x14ac:dyDescent="0.3">
      <c r="G560" s="51"/>
    </row>
    <row r="561" spans="7:7" x14ac:dyDescent="0.3">
      <c r="G561" s="51"/>
    </row>
    <row r="562" spans="7:7" x14ac:dyDescent="0.3">
      <c r="G562" s="51"/>
    </row>
    <row r="563" spans="7:7" x14ac:dyDescent="0.3">
      <c r="G563" s="51"/>
    </row>
    <row r="564" spans="7:7" x14ac:dyDescent="0.3">
      <c r="G564" s="51"/>
    </row>
    <row r="565" spans="7:7" x14ac:dyDescent="0.3">
      <c r="G565" s="51"/>
    </row>
    <row r="566" spans="7:7" x14ac:dyDescent="0.3">
      <c r="G566" s="51"/>
    </row>
    <row r="567" spans="7:7" x14ac:dyDescent="0.3">
      <c r="G567" s="51"/>
    </row>
    <row r="568" spans="7:7" x14ac:dyDescent="0.3">
      <c r="G568" s="51"/>
    </row>
    <row r="569" spans="7:7" x14ac:dyDescent="0.3">
      <c r="G569" s="51"/>
    </row>
    <row r="570" spans="7:7" x14ac:dyDescent="0.3">
      <c r="G570" s="51"/>
    </row>
    <row r="571" spans="7:7" x14ac:dyDescent="0.3">
      <c r="G571" s="51"/>
    </row>
    <row r="572" spans="7:7" x14ac:dyDescent="0.3">
      <c r="G572" s="51"/>
    </row>
    <row r="573" spans="7:7" x14ac:dyDescent="0.3">
      <c r="G573" s="51"/>
    </row>
    <row r="574" spans="7:7" x14ac:dyDescent="0.3">
      <c r="G574" s="51"/>
    </row>
    <row r="575" spans="7:7" x14ac:dyDescent="0.3">
      <c r="G575" s="51"/>
    </row>
    <row r="576" spans="7:7" x14ac:dyDescent="0.3">
      <c r="G576" s="51"/>
    </row>
    <row r="577" spans="7:7" x14ac:dyDescent="0.3">
      <c r="G577" s="51"/>
    </row>
    <row r="578" spans="7:7" x14ac:dyDescent="0.3">
      <c r="G578" s="51"/>
    </row>
    <row r="579" spans="7:7" x14ac:dyDescent="0.3">
      <c r="G579" s="51"/>
    </row>
    <row r="580" spans="7:7" x14ac:dyDescent="0.3">
      <c r="G580" s="51"/>
    </row>
    <row r="581" spans="7:7" x14ac:dyDescent="0.3">
      <c r="G581" s="51"/>
    </row>
    <row r="582" spans="7:7" x14ac:dyDescent="0.3">
      <c r="G582" s="51"/>
    </row>
    <row r="583" spans="7:7" x14ac:dyDescent="0.3">
      <c r="G583" s="51"/>
    </row>
    <row r="584" spans="7:7" x14ac:dyDescent="0.3">
      <c r="G584" s="51"/>
    </row>
    <row r="585" spans="7:7" x14ac:dyDescent="0.3">
      <c r="G585" s="51"/>
    </row>
    <row r="586" spans="7:7" x14ac:dyDescent="0.3">
      <c r="G586" s="51"/>
    </row>
    <row r="587" spans="7:7" x14ac:dyDescent="0.3">
      <c r="G587" s="51"/>
    </row>
    <row r="588" spans="7:7" x14ac:dyDescent="0.3">
      <c r="G588" s="51"/>
    </row>
    <row r="589" spans="7:7" x14ac:dyDescent="0.3">
      <c r="G589" s="51"/>
    </row>
    <row r="590" spans="7:7" x14ac:dyDescent="0.3">
      <c r="G590" s="51"/>
    </row>
    <row r="591" spans="7:7" x14ac:dyDescent="0.3">
      <c r="G591" s="51"/>
    </row>
    <row r="592" spans="7:7" x14ac:dyDescent="0.3">
      <c r="G592" s="51"/>
    </row>
    <row r="593" spans="7:7" x14ac:dyDescent="0.3">
      <c r="G593" s="51"/>
    </row>
    <row r="594" spans="7:7" x14ac:dyDescent="0.3">
      <c r="G594" s="51"/>
    </row>
    <row r="595" spans="7:7" x14ac:dyDescent="0.3">
      <c r="G595" s="51"/>
    </row>
    <row r="596" spans="7:7" x14ac:dyDescent="0.3">
      <c r="G596" s="51"/>
    </row>
    <row r="597" spans="7:7" x14ac:dyDescent="0.3">
      <c r="G597" s="51"/>
    </row>
    <row r="598" spans="7:7" x14ac:dyDescent="0.3">
      <c r="G598" s="51"/>
    </row>
    <row r="599" spans="7:7" x14ac:dyDescent="0.3">
      <c r="G599" s="51"/>
    </row>
    <row r="600" spans="7:7" x14ac:dyDescent="0.3">
      <c r="G600" s="51"/>
    </row>
    <row r="601" spans="7:7" x14ac:dyDescent="0.3">
      <c r="G601" s="51"/>
    </row>
    <row r="602" spans="7:7" x14ac:dyDescent="0.3">
      <c r="G602" s="51"/>
    </row>
    <row r="603" spans="7:7" x14ac:dyDescent="0.3">
      <c r="G603" s="51"/>
    </row>
    <row r="604" spans="7:7" x14ac:dyDescent="0.3">
      <c r="G604" s="51"/>
    </row>
    <row r="605" spans="7:7" x14ac:dyDescent="0.3">
      <c r="G605" s="51"/>
    </row>
    <row r="606" spans="7:7" x14ac:dyDescent="0.3">
      <c r="G606" s="51"/>
    </row>
    <row r="607" spans="7:7" x14ac:dyDescent="0.3">
      <c r="G607" s="51"/>
    </row>
    <row r="608" spans="7:7" x14ac:dyDescent="0.3">
      <c r="G608" s="51"/>
    </row>
    <row r="609" spans="7:7" x14ac:dyDescent="0.3">
      <c r="G609" s="51"/>
    </row>
    <row r="610" spans="7:7" x14ac:dyDescent="0.3">
      <c r="G610" s="51"/>
    </row>
    <row r="611" spans="7:7" x14ac:dyDescent="0.3">
      <c r="G611" s="51"/>
    </row>
    <row r="612" spans="7:7" x14ac:dyDescent="0.3">
      <c r="G612" s="51"/>
    </row>
    <row r="613" spans="7:7" x14ac:dyDescent="0.3">
      <c r="G613" s="51"/>
    </row>
    <row r="614" spans="7:7" x14ac:dyDescent="0.3">
      <c r="G614" s="51"/>
    </row>
    <row r="615" spans="7:7" x14ac:dyDescent="0.3">
      <c r="G615" s="51"/>
    </row>
    <row r="616" spans="7:7" x14ac:dyDescent="0.3">
      <c r="G616" s="51"/>
    </row>
    <row r="617" spans="7:7" x14ac:dyDescent="0.3">
      <c r="G617" s="51"/>
    </row>
    <row r="618" spans="7:7" x14ac:dyDescent="0.3">
      <c r="G618" s="51"/>
    </row>
    <row r="619" spans="7:7" x14ac:dyDescent="0.3">
      <c r="G619" s="51"/>
    </row>
    <row r="620" spans="7:7" x14ac:dyDescent="0.3">
      <c r="G620" s="51"/>
    </row>
    <row r="621" spans="7:7" x14ac:dyDescent="0.3">
      <c r="G621" s="51"/>
    </row>
    <row r="622" spans="7:7" x14ac:dyDescent="0.3">
      <c r="G622" s="51"/>
    </row>
    <row r="623" spans="7:7" x14ac:dyDescent="0.3">
      <c r="G623" s="51"/>
    </row>
    <row r="624" spans="7:7" x14ac:dyDescent="0.3">
      <c r="G624" s="51"/>
    </row>
    <row r="625" spans="7:7" x14ac:dyDescent="0.3">
      <c r="G625" s="51"/>
    </row>
    <row r="626" spans="7:7" x14ac:dyDescent="0.3">
      <c r="G626" s="51"/>
    </row>
    <row r="627" spans="7:7" x14ac:dyDescent="0.3">
      <c r="G627" s="51"/>
    </row>
    <row r="628" spans="7:7" x14ac:dyDescent="0.3">
      <c r="G628" s="51"/>
    </row>
    <row r="629" spans="7:7" x14ac:dyDescent="0.3">
      <c r="G629" s="51"/>
    </row>
    <row r="630" spans="7:7" x14ac:dyDescent="0.3">
      <c r="G630" s="51"/>
    </row>
    <row r="631" spans="7:7" x14ac:dyDescent="0.3">
      <c r="G631" s="51"/>
    </row>
    <row r="632" spans="7:7" x14ac:dyDescent="0.3">
      <c r="G632" s="51"/>
    </row>
    <row r="633" spans="7:7" x14ac:dyDescent="0.3">
      <c r="G633" s="51"/>
    </row>
    <row r="634" spans="7:7" x14ac:dyDescent="0.3">
      <c r="G634" s="51"/>
    </row>
    <row r="635" spans="7:7" x14ac:dyDescent="0.3">
      <c r="G635" s="51"/>
    </row>
    <row r="636" spans="7:7" x14ac:dyDescent="0.3">
      <c r="G636" s="51"/>
    </row>
    <row r="637" spans="7:7" x14ac:dyDescent="0.3">
      <c r="G637" s="51"/>
    </row>
    <row r="638" spans="7:7" x14ac:dyDescent="0.3">
      <c r="G638" s="51"/>
    </row>
    <row r="639" spans="7:7" x14ac:dyDescent="0.3">
      <c r="G639" s="51"/>
    </row>
    <row r="640" spans="7:7" x14ac:dyDescent="0.3">
      <c r="G640" s="51"/>
    </row>
    <row r="641" spans="7:7" x14ac:dyDescent="0.3">
      <c r="G641" s="51"/>
    </row>
    <row r="642" spans="7:7" x14ac:dyDescent="0.3">
      <c r="G642" s="51"/>
    </row>
    <row r="643" spans="7:7" x14ac:dyDescent="0.3">
      <c r="G643" s="51"/>
    </row>
    <row r="644" spans="7:7" x14ac:dyDescent="0.3">
      <c r="G644" s="51"/>
    </row>
    <row r="645" spans="7:7" x14ac:dyDescent="0.3">
      <c r="G645" s="51"/>
    </row>
    <row r="646" spans="7:7" x14ac:dyDescent="0.3">
      <c r="G646" s="51"/>
    </row>
    <row r="647" spans="7:7" x14ac:dyDescent="0.3">
      <c r="G647" s="51"/>
    </row>
    <row r="648" spans="7:7" x14ac:dyDescent="0.3">
      <c r="G648" s="51"/>
    </row>
    <row r="649" spans="7:7" x14ac:dyDescent="0.3">
      <c r="G649" s="51"/>
    </row>
    <row r="650" spans="7:7" x14ac:dyDescent="0.3">
      <c r="G650" s="51"/>
    </row>
    <row r="651" spans="7:7" x14ac:dyDescent="0.3">
      <c r="G651" s="51"/>
    </row>
    <row r="652" spans="7:7" x14ac:dyDescent="0.3">
      <c r="G652" s="51"/>
    </row>
    <row r="653" spans="7:7" x14ac:dyDescent="0.3">
      <c r="G653" s="51"/>
    </row>
    <row r="654" spans="7:7" x14ac:dyDescent="0.3">
      <c r="G654" s="51"/>
    </row>
    <row r="655" spans="7:7" x14ac:dyDescent="0.3">
      <c r="G655" s="51"/>
    </row>
    <row r="656" spans="7:7" x14ac:dyDescent="0.3">
      <c r="G656" s="51"/>
    </row>
    <row r="657" spans="7:7" x14ac:dyDescent="0.3">
      <c r="G657" s="51"/>
    </row>
    <row r="658" spans="7:7" x14ac:dyDescent="0.3">
      <c r="G658" s="51"/>
    </row>
    <row r="659" spans="7:7" x14ac:dyDescent="0.3">
      <c r="G659" s="51"/>
    </row>
    <row r="660" spans="7:7" x14ac:dyDescent="0.3">
      <c r="G660" s="51"/>
    </row>
    <row r="661" spans="7:7" x14ac:dyDescent="0.3">
      <c r="G661" s="51"/>
    </row>
    <row r="662" spans="7:7" x14ac:dyDescent="0.3">
      <c r="G662" s="51"/>
    </row>
    <row r="663" spans="7:7" x14ac:dyDescent="0.3">
      <c r="G663" s="51"/>
    </row>
    <row r="664" spans="7:7" x14ac:dyDescent="0.3">
      <c r="G664" s="51"/>
    </row>
    <row r="665" spans="7:7" x14ac:dyDescent="0.3">
      <c r="G665" s="51"/>
    </row>
    <row r="666" spans="7:7" x14ac:dyDescent="0.3">
      <c r="G666" s="51"/>
    </row>
    <row r="667" spans="7:7" x14ac:dyDescent="0.3">
      <c r="G667" s="51"/>
    </row>
    <row r="668" spans="7:7" x14ac:dyDescent="0.3">
      <c r="G668" s="51"/>
    </row>
    <row r="669" spans="7:7" x14ac:dyDescent="0.3">
      <c r="G669" s="51"/>
    </row>
    <row r="670" spans="7:7" x14ac:dyDescent="0.3">
      <c r="G670" s="51"/>
    </row>
    <row r="671" spans="7:7" x14ac:dyDescent="0.3">
      <c r="G671" s="51"/>
    </row>
    <row r="672" spans="7:7" x14ac:dyDescent="0.3">
      <c r="G672" s="51"/>
    </row>
    <row r="673" spans="7:7" x14ac:dyDescent="0.3">
      <c r="G673" s="51"/>
    </row>
    <row r="674" spans="7:7" x14ac:dyDescent="0.3">
      <c r="G674" s="51"/>
    </row>
    <row r="675" spans="7:7" x14ac:dyDescent="0.3">
      <c r="G675" s="51"/>
    </row>
    <row r="676" spans="7:7" x14ac:dyDescent="0.3">
      <c r="G676" s="51"/>
    </row>
    <row r="677" spans="7:7" x14ac:dyDescent="0.3">
      <c r="G677" s="51"/>
    </row>
    <row r="678" spans="7:7" x14ac:dyDescent="0.3">
      <c r="G678" s="51"/>
    </row>
    <row r="679" spans="7:7" x14ac:dyDescent="0.3">
      <c r="G679" s="51"/>
    </row>
    <row r="680" spans="7:7" x14ac:dyDescent="0.3">
      <c r="G680" s="51"/>
    </row>
    <row r="681" spans="7:7" x14ac:dyDescent="0.3">
      <c r="G681" s="51"/>
    </row>
    <row r="682" spans="7:7" x14ac:dyDescent="0.3">
      <c r="G682" s="51"/>
    </row>
    <row r="683" spans="7:7" x14ac:dyDescent="0.3">
      <c r="G683" s="51"/>
    </row>
    <row r="684" spans="7:7" x14ac:dyDescent="0.3">
      <c r="G684" s="51"/>
    </row>
    <row r="685" spans="7:7" x14ac:dyDescent="0.3">
      <c r="G685" s="51"/>
    </row>
    <row r="686" spans="7:7" x14ac:dyDescent="0.3">
      <c r="G686" s="51"/>
    </row>
    <row r="687" spans="7:7" x14ac:dyDescent="0.3">
      <c r="G687" s="51"/>
    </row>
    <row r="688" spans="7:7" x14ac:dyDescent="0.3">
      <c r="G688" s="51"/>
    </row>
    <row r="689" spans="7:7" x14ac:dyDescent="0.3">
      <c r="G689" s="51"/>
    </row>
    <row r="690" spans="7:7" x14ac:dyDescent="0.3">
      <c r="G690" s="51"/>
    </row>
    <row r="691" spans="7:7" x14ac:dyDescent="0.3">
      <c r="G691" s="51"/>
    </row>
    <row r="692" spans="7:7" x14ac:dyDescent="0.3">
      <c r="G692" s="51"/>
    </row>
    <row r="693" spans="7:7" x14ac:dyDescent="0.3">
      <c r="G693" s="51"/>
    </row>
    <row r="694" spans="7:7" x14ac:dyDescent="0.3">
      <c r="G694" s="51"/>
    </row>
    <row r="695" spans="7:7" x14ac:dyDescent="0.3">
      <c r="G695" s="51"/>
    </row>
    <row r="696" spans="7:7" x14ac:dyDescent="0.3">
      <c r="G696" s="51"/>
    </row>
    <row r="697" spans="7:7" x14ac:dyDescent="0.3">
      <c r="G697" s="51"/>
    </row>
    <row r="698" spans="7:7" x14ac:dyDescent="0.3">
      <c r="G698" s="51"/>
    </row>
    <row r="699" spans="7:7" x14ac:dyDescent="0.3">
      <c r="G699" s="51"/>
    </row>
    <row r="700" spans="7:7" x14ac:dyDescent="0.3">
      <c r="G700" s="51"/>
    </row>
    <row r="701" spans="7:7" x14ac:dyDescent="0.3">
      <c r="G701" s="51"/>
    </row>
    <row r="702" spans="7:7" x14ac:dyDescent="0.3">
      <c r="G702" s="51"/>
    </row>
    <row r="703" spans="7:7" x14ac:dyDescent="0.3">
      <c r="G703" s="51"/>
    </row>
    <row r="704" spans="7:7" x14ac:dyDescent="0.3">
      <c r="G704" s="51"/>
    </row>
    <row r="705" spans="7:7" x14ac:dyDescent="0.3">
      <c r="G705" s="51"/>
    </row>
    <row r="706" spans="7:7" x14ac:dyDescent="0.3">
      <c r="G706" s="51"/>
    </row>
    <row r="707" spans="7:7" x14ac:dyDescent="0.3">
      <c r="G707" s="51"/>
    </row>
    <row r="708" spans="7:7" x14ac:dyDescent="0.3">
      <c r="G708" s="51"/>
    </row>
    <row r="709" spans="7:7" x14ac:dyDescent="0.3">
      <c r="G709" s="51"/>
    </row>
    <row r="710" spans="7:7" x14ac:dyDescent="0.3">
      <c r="G710" s="51"/>
    </row>
    <row r="711" spans="7:7" x14ac:dyDescent="0.3">
      <c r="G711" s="51"/>
    </row>
    <row r="712" spans="7:7" x14ac:dyDescent="0.3">
      <c r="G712" s="51"/>
    </row>
    <row r="713" spans="7:7" x14ac:dyDescent="0.3">
      <c r="G713" s="51"/>
    </row>
    <row r="714" spans="7:7" x14ac:dyDescent="0.3">
      <c r="G714" s="51"/>
    </row>
    <row r="715" spans="7:7" x14ac:dyDescent="0.3">
      <c r="G715" s="51"/>
    </row>
    <row r="716" spans="7:7" x14ac:dyDescent="0.3">
      <c r="G716" s="51"/>
    </row>
    <row r="717" spans="7:7" x14ac:dyDescent="0.3">
      <c r="G717" s="51"/>
    </row>
    <row r="718" spans="7:7" x14ac:dyDescent="0.3">
      <c r="G718" s="51"/>
    </row>
    <row r="719" spans="7:7" x14ac:dyDescent="0.3">
      <c r="G719" s="51"/>
    </row>
    <row r="720" spans="7:7" x14ac:dyDescent="0.3">
      <c r="G720" s="51"/>
    </row>
    <row r="721" spans="7:7" x14ac:dyDescent="0.3">
      <c r="G721" s="51"/>
    </row>
    <row r="722" spans="7:7" x14ac:dyDescent="0.3">
      <c r="G722" s="51"/>
    </row>
    <row r="723" spans="7:7" x14ac:dyDescent="0.3">
      <c r="G723" s="51"/>
    </row>
    <row r="724" spans="7:7" x14ac:dyDescent="0.3">
      <c r="G724" s="51"/>
    </row>
    <row r="725" spans="7:7" x14ac:dyDescent="0.3">
      <c r="G725" s="51"/>
    </row>
    <row r="726" spans="7:7" x14ac:dyDescent="0.3">
      <c r="G726" s="51"/>
    </row>
    <row r="727" spans="7:7" x14ac:dyDescent="0.3">
      <c r="G727" s="51"/>
    </row>
    <row r="728" spans="7:7" x14ac:dyDescent="0.3">
      <c r="G728" s="51"/>
    </row>
    <row r="729" spans="7:7" x14ac:dyDescent="0.3">
      <c r="G729" s="51"/>
    </row>
    <row r="730" spans="7:7" x14ac:dyDescent="0.3">
      <c r="G730" s="51"/>
    </row>
    <row r="731" spans="7:7" x14ac:dyDescent="0.3">
      <c r="G731" s="51"/>
    </row>
    <row r="732" spans="7:7" x14ac:dyDescent="0.3">
      <c r="G732" s="51"/>
    </row>
    <row r="733" spans="7:7" x14ac:dyDescent="0.3">
      <c r="G733" s="51"/>
    </row>
    <row r="734" spans="7:7" x14ac:dyDescent="0.3">
      <c r="G734" s="51"/>
    </row>
    <row r="735" spans="7:7" x14ac:dyDescent="0.3">
      <c r="G735" s="51"/>
    </row>
    <row r="736" spans="7:7" x14ac:dyDescent="0.3">
      <c r="G736" s="51"/>
    </row>
    <row r="737" spans="7:7" x14ac:dyDescent="0.3">
      <c r="G737" s="51"/>
    </row>
    <row r="738" spans="7:7" x14ac:dyDescent="0.3">
      <c r="G738" s="51"/>
    </row>
    <row r="739" spans="7:7" x14ac:dyDescent="0.3">
      <c r="G739" s="51"/>
    </row>
    <row r="740" spans="7:7" x14ac:dyDescent="0.3">
      <c r="G740" s="51"/>
    </row>
    <row r="741" spans="7:7" x14ac:dyDescent="0.3">
      <c r="G741" s="51"/>
    </row>
    <row r="742" spans="7:7" x14ac:dyDescent="0.3">
      <c r="G742" s="51"/>
    </row>
    <row r="743" spans="7:7" x14ac:dyDescent="0.3">
      <c r="G743" s="51"/>
    </row>
    <row r="744" spans="7:7" x14ac:dyDescent="0.3">
      <c r="G744" s="51"/>
    </row>
    <row r="745" spans="7:7" x14ac:dyDescent="0.3">
      <c r="G745" s="51"/>
    </row>
    <row r="746" spans="7:7" x14ac:dyDescent="0.3">
      <c r="G746" s="51"/>
    </row>
    <row r="747" spans="7:7" x14ac:dyDescent="0.3">
      <c r="G747" s="51"/>
    </row>
    <row r="748" spans="7:7" x14ac:dyDescent="0.3">
      <c r="G748" s="51"/>
    </row>
    <row r="749" spans="7:7" x14ac:dyDescent="0.3">
      <c r="G749" s="51"/>
    </row>
    <row r="750" spans="7:7" x14ac:dyDescent="0.3">
      <c r="G750" s="51"/>
    </row>
    <row r="751" spans="7:7" x14ac:dyDescent="0.3">
      <c r="G751" s="51"/>
    </row>
    <row r="752" spans="7:7" x14ac:dyDescent="0.3">
      <c r="G752" s="51"/>
    </row>
    <row r="753" spans="7:7" x14ac:dyDescent="0.3">
      <c r="G753" s="51"/>
    </row>
    <row r="754" spans="7:7" x14ac:dyDescent="0.3">
      <c r="G754" s="51"/>
    </row>
    <row r="755" spans="7:7" x14ac:dyDescent="0.3">
      <c r="G755" s="51"/>
    </row>
    <row r="756" spans="7:7" x14ac:dyDescent="0.3">
      <c r="G756" s="51"/>
    </row>
    <row r="757" spans="7:7" x14ac:dyDescent="0.3">
      <c r="G757" s="51"/>
    </row>
    <row r="758" spans="7:7" x14ac:dyDescent="0.3">
      <c r="G758" s="51"/>
    </row>
    <row r="759" spans="7:7" x14ac:dyDescent="0.3">
      <c r="G759" s="51"/>
    </row>
    <row r="760" spans="7:7" x14ac:dyDescent="0.3">
      <c r="G760" s="51"/>
    </row>
    <row r="761" spans="7:7" x14ac:dyDescent="0.3">
      <c r="G761" s="51"/>
    </row>
    <row r="762" spans="7:7" x14ac:dyDescent="0.3">
      <c r="G762" s="51"/>
    </row>
    <row r="763" spans="7:7" x14ac:dyDescent="0.3">
      <c r="G763" s="51"/>
    </row>
    <row r="764" spans="7:7" x14ac:dyDescent="0.3">
      <c r="G764" s="51"/>
    </row>
    <row r="765" spans="7:7" x14ac:dyDescent="0.3">
      <c r="G765" s="51"/>
    </row>
    <row r="766" spans="7:7" x14ac:dyDescent="0.3">
      <c r="G766" s="51"/>
    </row>
    <row r="767" spans="7:7" x14ac:dyDescent="0.3">
      <c r="G767" s="51"/>
    </row>
    <row r="768" spans="7:7" x14ac:dyDescent="0.3">
      <c r="G768" s="51"/>
    </row>
    <row r="769" spans="7:7" x14ac:dyDescent="0.3">
      <c r="G769" s="51"/>
    </row>
    <row r="770" spans="7:7" x14ac:dyDescent="0.3">
      <c r="G770" s="51"/>
    </row>
    <row r="771" spans="7:7" x14ac:dyDescent="0.3">
      <c r="G771" s="51"/>
    </row>
    <row r="772" spans="7:7" x14ac:dyDescent="0.3">
      <c r="G772" s="51"/>
    </row>
    <row r="773" spans="7:7" x14ac:dyDescent="0.3">
      <c r="G773" s="51"/>
    </row>
    <row r="774" spans="7:7" x14ac:dyDescent="0.3">
      <c r="G774" s="51"/>
    </row>
    <row r="775" spans="7:7" x14ac:dyDescent="0.3">
      <c r="G775" s="51"/>
    </row>
    <row r="776" spans="7:7" x14ac:dyDescent="0.3">
      <c r="G776" s="51"/>
    </row>
    <row r="777" spans="7:7" x14ac:dyDescent="0.3">
      <c r="G777" s="51"/>
    </row>
    <row r="778" spans="7:7" x14ac:dyDescent="0.3">
      <c r="G778" s="51"/>
    </row>
    <row r="779" spans="7:7" x14ac:dyDescent="0.3">
      <c r="G779" s="51"/>
    </row>
    <row r="780" spans="7:7" x14ac:dyDescent="0.3">
      <c r="G780" s="51"/>
    </row>
    <row r="781" spans="7:7" x14ac:dyDescent="0.3">
      <c r="G781" s="51"/>
    </row>
    <row r="782" spans="7:7" x14ac:dyDescent="0.3">
      <c r="G782" s="51"/>
    </row>
    <row r="783" spans="7:7" x14ac:dyDescent="0.3">
      <c r="G783" s="51"/>
    </row>
    <row r="784" spans="7:7" x14ac:dyDescent="0.3">
      <c r="G784" s="51"/>
    </row>
    <row r="785" spans="7:7" x14ac:dyDescent="0.3">
      <c r="G785" s="51"/>
    </row>
    <row r="786" spans="7:7" x14ac:dyDescent="0.3">
      <c r="G786" s="51"/>
    </row>
    <row r="787" spans="7:7" x14ac:dyDescent="0.3">
      <c r="G787" s="51"/>
    </row>
    <row r="788" spans="7:7" x14ac:dyDescent="0.3">
      <c r="G788" s="51"/>
    </row>
    <row r="789" spans="7:7" x14ac:dyDescent="0.3">
      <c r="G789" s="51"/>
    </row>
    <row r="790" spans="7:7" x14ac:dyDescent="0.3">
      <c r="G790" s="51"/>
    </row>
    <row r="791" spans="7:7" x14ac:dyDescent="0.3">
      <c r="G791" s="51"/>
    </row>
    <row r="792" spans="7:7" x14ac:dyDescent="0.3">
      <c r="G792" s="51"/>
    </row>
    <row r="793" spans="7:7" x14ac:dyDescent="0.3">
      <c r="G793" s="51"/>
    </row>
    <row r="794" spans="7:7" x14ac:dyDescent="0.3">
      <c r="G794" s="51"/>
    </row>
    <row r="795" spans="7:7" x14ac:dyDescent="0.3">
      <c r="G795" s="51"/>
    </row>
    <row r="796" spans="7:7" x14ac:dyDescent="0.3">
      <c r="G796" s="51"/>
    </row>
    <row r="797" spans="7:7" x14ac:dyDescent="0.3">
      <c r="G797" s="51"/>
    </row>
    <row r="798" spans="7:7" x14ac:dyDescent="0.3">
      <c r="G798" s="51"/>
    </row>
    <row r="799" spans="7:7" x14ac:dyDescent="0.3">
      <c r="G799" s="51"/>
    </row>
    <row r="800" spans="7:7" x14ac:dyDescent="0.3">
      <c r="G800" s="51"/>
    </row>
    <row r="801" spans="7:7" x14ac:dyDescent="0.3">
      <c r="G801" s="51"/>
    </row>
    <row r="802" spans="7:7" x14ac:dyDescent="0.3">
      <c r="G802" s="51"/>
    </row>
    <row r="803" spans="7:7" x14ac:dyDescent="0.3">
      <c r="G803" s="51"/>
    </row>
    <row r="804" spans="7:7" x14ac:dyDescent="0.3">
      <c r="G804" s="51"/>
    </row>
    <row r="805" spans="7:7" x14ac:dyDescent="0.3">
      <c r="G805" s="51"/>
    </row>
    <row r="806" spans="7:7" x14ac:dyDescent="0.3">
      <c r="G806" s="51"/>
    </row>
    <row r="807" spans="7:7" x14ac:dyDescent="0.3">
      <c r="G807" s="51"/>
    </row>
    <row r="808" spans="7:7" x14ac:dyDescent="0.3">
      <c r="G808" s="51"/>
    </row>
    <row r="809" spans="7:7" x14ac:dyDescent="0.3">
      <c r="G809" s="51"/>
    </row>
    <row r="810" spans="7:7" x14ac:dyDescent="0.3">
      <c r="G810" s="51"/>
    </row>
    <row r="811" spans="7:7" x14ac:dyDescent="0.3">
      <c r="G811" s="51"/>
    </row>
    <row r="812" spans="7:7" x14ac:dyDescent="0.3">
      <c r="G812" s="51"/>
    </row>
    <row r="813" spans="7:7" x14ac:dyDescent="0.3">
      <c r="G813" s="51"/>
    </row>
    <row r="814" spans="7:7" x14ac:dyDescent="0.3">
      <c r="G814" s="51"/>
    </row>
    <row r="815" spans="7:7" x14ac:dyDescent="0.3">
      <c r="G815" s="51"/>
    </row>
    <row r="816" spans="7:7" x14ac:dyDescent="0.3">
      <c r="G816" s="51"/>
    </row>
    <row r="817" spans="7:7" x14ac:dyDescent="0.3">
      <c r="G817" s="51"/>
    </row>
    <row r="818" spans="7:7" x14ac:dyDescent="0.3">
      <c r="G818" s="51"/>
    </row>
    <row r="819" spans="7:7" x14ac:dyDescent="0.3">
      <c r="G819" s="51"/>
    </row>
    <row r="820" spans="7:7" x14ac:dyDescent="0.3">
      <c r="G820" s="51"/>
    </row>
    <row r="821" spans="7:7" x14ac:dyDescent="0.3">
      <c r="G821" s="51"/>
    </row>
    <row r="822" spans="7:7" x14ac:dyDescent="0.3">
      <c r="G822" s="51"/>
    </row>
    <row r="823" spans="7:7" x14ac:dyDescent="0.3">
      <c r="G823" s="51"/>
    </row>
    <row r="824" spans="7:7" x14ac:dyDescent="0.3">
      <c r="G824" s="51"/>
    </row>
    <row r="825" spans="7:7" x14ac:dyDescent="0.3">
      <c r="G825" s="51"/>
    </row>
    <row r="826" spans="7:7" x14ac:dyDescent="0.3">
      <c r="G826" s="51"/>
    </row>
    <row r="827" spans="7:7" x14ac:dyDescent="0.3">
      <c r="G827" s="51"/>
    </row>
    <row r="828" spans="7:7" x14ac:dyDescent="0.3">
      <c r="G828" s="51"/>
    </row>
    <row r="829" spans="7:7" x14ac:dyDescent="0.3">
      <c r="G829" s="51"/>
    </row>
    <row r="830" spans="7:7" x14ac:dyDescent="0.3">
      <c r="G830" s="51"/>
    </row>
    <row r="831" spans="7:7" x14ac:dyDescent="0.3">
      <c r="G831" s="51"/>
    </row>
    <row r="832" spans="7:7" x14ac:dyDescent="0.3">
      <c r="G832" s="51"/>
    </row>
    <row r="833" spans="7:7" x14ac:dyDescent="0.3">
      <c r="G833" s="51"/>
    </row>
    <row r="834" spans="7:7" x14ac:dyDescent="0.3">
      <c r="G834" s="51"/>
    </row>
    <row r="835" spans="7:7" x14ac:dyDescent="0.3">
      <c r="G835" s="51"/>
    </row>
    <row r="836" spans="7:7" x14ac:dyDescent="0.3">
      <c r="G836" s="51"/>
    </row>
    <row r="837" spans="7:7" x14ac:dyDescent="0.3">
      <c r="G837" s="51"/>
    </row>
    <row r="838" spans="7:7" x14ac:dyDescent="0.3">
      <c r="G838" s="51"/>
    </row>
    <row r="839" spans="7:7" x14ac:dyDescent="0.3">
      <c r="G839" s="51"/>
    </row>
    <row r="840" spans="7:7" x14ac:dyDescent="0.3">
      <c r="G840" s="51"/>
    </row>
    <row r="841" spans="7:7" x14ac:dyDescent="0.3">
      <c r="G841" s="51"/>
    </row>
    <row r="842" spans="7:7" x14ac:dyDescent="0.3">
      <c r="G842" s="51"/>
    </row>
    <row r="843" spans="7:7" x14ac:dyDescent="0.3">
      <c r="G843" s="51"/>
    </row>
    <row r="844" spans="7:7" x14ac:dyDescent="0.3">
      <c r="G844" s="51"/>
    </row>
    <row r="845" spans="7:7" x14ac:dyDescent="0.3">
      <c r="G845" s="51"/>
    </row>
    <row r="846" spans="7:7" x14ac:dyDescent="0.3">
      <c r="G846" s="51"/>
    </row>
    <row r="847" spans="7:7" x14ac:dyDescent="0.3">
      <c r="G847" s="51"/>
    </row>
    <row r="848" spans="7:7" x14ac:dyDescent="0.3">
      <c r="G848" s="51"/>
    </row>
    <row r="849" spans="7:7" x14ac:dyDescent="0.3">
      <c r="G849" s="51"/>
    </row>
    <row r="850" spans="7:7" x14ac:dyDescent="0.3">
      <c r="G850" s="51"/>
    </row>
    <row r="851" spans="7:7" x14ac:dyDescent="0.3">
      <c r="G851" s="51"/>
    </row>
    <row r="852" spans="7:7" x14ac:dyDescent="0.3">
      <c r="G852" s="51"/>
    </row>
    <row r="853" spans="7:7" x14ac:dyDescent="0.3">
      <c r="G853" s="51"/>
    </row>
    <row r="854" spans="7:7" x14ac:dyDescent="0.3">
      <c r="G854" s="51"/>
    </row>
    <row r="855" spans="7:7" x14ac:dyDescent="0.3">
      <c r="G855" s="51"/>
    </row>
    <row r="856" spans="7:7" x14ac:dyDescent="0.3">
      <c r="G856" s="51"/>
    </row>
    <row r="857" spans="7:7" x14ac:dyDescent="0.3">
      <c r="G857" s="51"/>
    </row>
    <row r="858" spans="7:7" x14ac:dyDescent="0.3">
      <c r="G858" s="51"/>
    </row>
    <row r="859" spans="7:7" x14ac:dyDescent="0.3">
      <c r="G859" s="51"/>
    </row>
    <row r="860" spans="7:7" x14ac:dyDescent="0.3">
      <c r="G860" s="51"/>
    </row>
    <row r="861" spans="7:7" x14ac:dyDescent="0.3">
      <c r="G861" s="51"/>
    </row>
    <row r="862" spans="7:7" x14ac:dyDescent="0.3">
      <c r="G862" s="51"/>
    </row>
    <row r="863" spans="7:7" x14ac:dyDescent="0.3">
      <c r="G863" s="51"/>
    </row>
    <row r="864" spans="7:7" x14ac:dyDescent="0.3">
      <c r="G864" s="51"/>
    </row>
    <row r="865" spans="7:7" x14ac:dyDescent="0.3">
      <c r="G865" s="51"/>
    </row>
    <row r="866" spans="7:7" x14ac:dyDescent="0.3">
      <c r="G866" s="51"/>
    </row>
    <row r="867" spans="7:7" x14ac:dyDescent="0.3">
      <c r="G867" s="51"/>
    </row>
    <row r="868" spans="7:7" x14ac:dyDescent="0.3">
      <c r="G868" s="51"/>
    </row>
    <row r="869" spans="7:7" x14ac:dyDescent="0.3">
      <c r="G869" s="51"/>
    </row>
    <row r="870" spans="7:7" x14ac:dyDescent="0.3">
      <c r="G870" s="51"/>
    </row>
    <row r="871" spans="7:7" x14ac:dyDescent="0.3">
      <c r="G871" s="51"/>
    </row>
    <row r="872" spans="7:7" x14ac:dyDescent="0.3">
      <c r="G872" s="51"/>
    </row>
    <row r="873" spans="7:7" x14ac:dyDescent="0.3">
      <c r="G873" s="51"/>
    </row>
    <row r="874" spans="7:7" x14ac:dyDescent="0.3">
      <c r="G874" s="51"/>
    </row>
    <row r="875" spans="7:7" x14ac:dyDescent="0.3">
      <c r="G875" s="51"/>
    </row>
    <row r="876" spans="7:7" x14ac:dyDescent="0.3">
      <c r="G876" s="51"/>
    </row>
    <row r="877" spans="7:7" x14ac:dyDescent="0.3">
      <c r="G877" s="51"/>
    </row>
    <row r="878" spans="7:7" x14ac:dyDescent="0.3">
      <c r="G878" s="51"/>
    </row>
    <row r="879" spans="7:7" x14ac:dyDescent="0.3">
      <c r="G879" s="51"/>
    </row>
    <row r="880" spans="7:7" x14ac:dyDescent="0.3">
      <c r="G880" s="51"/>
    </row>
    <row r="881" spans="7:7" x14ac:dyDescent="0.3">
      <c r="G881" s="51"/>
    </row>
    <row r="882" spans="7:7" x14ac:dyDescent="0.3">
      <c r="G882" s="51"/>
    </row>
    <row r="883" spans="7:7" x14ac:dyDescent="0.3">
      <c r="G883" s="51"/>
    </row>
    <row r="884" spans="7:7" x14ac:dyDescent="0.3">
      <c r="G884" s="51"/>
    </row>
    <row r="885" spans="7:7" x14ac:dyDescent="0.3">
      <c r="G885" s="51"/>
    </row>
    <row r="886" spans="7:7" x14ac:dyDescent="0.3">
      <c r="G886" s="51"/>
    </row>
    <row r="887" spans="7:7" x14ac:dyDescent="0.3">
      <c r="G887" s="51"/>
    </row>
    <row r="888" spans="7:7" x14ac:dyDescent="0.3">
      <c r="G888" s="51"/>
    </row>
    <row r="889" spans="7:7" x14ac:dyDescent="0.3">
      <c r="G889" s="51"/>
    </row>
    <row r="890" spans="7:7" x14ac:dyDescent="0.3">
      <c r="G890" s="51"/>
    </row>
    <row r="891" spans="7:7" x14ac:dyDescent="0.3">
      <c r="G891" s="51"/>
    </row>
    <row r="892" spans="7:7" x14ac:dyDescent="0.3">
      <c r="G892" s="51"/>
    </row>
    <row r="893" spans="7:7" x14ac:dyDescent="0.3">
      <c r="G893" s="51"/>
    </row>
    <row r="894" spans="7:7" x14ac:dyDescent="0.3">
      <c r="G894" s="51"/>
    </row>
    <row r="895" spans="7:7" x14ac:dyDescent="0.3">
      <c r="G895" s="51"/>
    </row>
    <row r="896" spans="7:7" x14ac:dyDescent="0.3">
      <c r="G896" s="51"/>
    </row>
    <row r="897" spans="7:7" x14ac:dyDescent="0.3">
      <c r="G897" s="51"/>
    </row>
    <row r="898" spans="7:7" x14ac:dyDescent="0.3">
      <c r="G898" s="51"/>
    </row>
    <row r="899" spans="7:7" x14ac:dyDescent="0.3">
      <c r="G899" s="51"/>
    </row>
    <row r="900" spans="7:7" x14ac:dyDescent="0.3">
      <c r="G900" s="51"/>
    </row>
    <row r="901" spans="7:7" x14ac:dyDescent="0.3">
      <c r="G901" s="51"/>
    </row>
    <row r="902" spans="7:7" x14ac:dyDescent="0.3">
      <c r="G902" s="51"/>
    </row>
    <row r="903" spans="7:7" x14ac:dyDescent="0.3">
      <c r="G903" s="51"/>
    </row>
    <row r="904" spans="7:7" x14ac:dyDescent="0.3">
      <c r="G904" s="51"/>
    </row>
    <row r="905" spans="7:7" x14ac:dyDescent="0.3">
      <c r="G905" s="51"/>
    </row>
    <row r="906" spans="7:7" x14ac:dyDescent="0.3">
      <c r="G906" s="51"/>
    </row>
    <row r="907" spans="7:7" x14ac:dyDescent="0.3">
      <c r="G907" s="51"/>
    </row>
    <row r="908" spans="7:7" x14ac:dyDescent="0.3">
      <c r="G908" s="51"/>
    </row>
    <row r="909" spans="7:7" x14ac:dyDescent="0.3">
      <c r="G909" s="51"/>
    </row>
    <row r="910" spans="7:7" x14ac:dyDescent="0.3">
      <c r="G910" s="51"/>
    </row>
    <row r="911" spans="7:7" x14ac:dyDescent="0.3">
      <c r="G911" s="51"/>
    </row>
    <row r="912" spans="7:7" x14ac:dyDescent="0.3">
      <c r="G912" s="51"/>
    </row>
    <row r="913" spans="7:7" x14ac:dyDescent="0.3">
      <c r="G913" s="51"/>
    </row>
    <row r="914" spans="7:7" x14ac:dyDescent="0.3">
      <c r="G914" s="51"/>
    </row>
    <row r="915" spans="7:7" x14ac:dyDescent="0.3">
      <c r="G915" s="51"/>
    </row>
    <row r="916" spans="7:7" x14ac:dyDescent="0.3">
      <c r="G916" s="51"/>
    </row>
    <row r="917" spans="7:7" x14ac:dyDescent="0.3">
      <c r="G917" s="51"/>
    </row>
    <row r="918" spans="7:7" x14ac:dyDescent="0.3">
      <c r="G918" s="51"/>
    </row>
    <row r="919" spans="7:7" x14ac:dyDescent="0.3">
      <c r="G919" s="51"/>
    </row>
    <row r="920" spans="7:7" x14ac:dyDescent="0.3">
      <c r="G920" s="51"/>
    </row>
    <row r="921" spans="7:7" x14ac:dyDescent="0.3">
      <c r="G921" s="51"/>
    </row>
    <row r="922" spans="7:7" x14ac:dyDescent="0.3">
      <c r="G922" s="51"/>
    </row>
    <row r="923" spans="7:7" x14ac:dyDescent="0.3">
      <c r="G923" s="51"/>
    </row>
    <row r="924" spans="7:7" x14ac:dyDescent="0.3">
      <c r="G924" s="51"/>
    </row>
    <row r="925" spans="7:7" x14ac:dyDescent="0.3">
      <c r="G925" s="51"/>
    </row>
    <row r="926" spans="7:7" x14ac:dyDescent="0.3">
      <c r="G926" s="51"/>
    </row>
    <row r="927" spans="7:7" x14ac:dyDescent="0.3">
      <c r="G927" s="51"/>
    </row>
    <row r="928" spans="7:7" x14ac:dyDescent="0.3">
      <c r="G928" s="51"/>
    </row>
    <row r="929" spans="7:7" x14ac:dyDescent="0.3">
      <c r="G929" s="51"/>
    </row>
    <row r="930" spans="7:7" x14ac:dyDescent="0.3">
      <c r="G930" s="51"/>
    </row>
    <row r="931" spans="7:7" x14ac:dyDescent="0.3">
      <c r="G931" s="51"/>
    </row>
    <row r="932" spans="7:7" x14ac:dyDescent="0.3">
      <c r="G932" s="51"/>
    </row>
    <row r="933" spans="7:7" x14ac:dyDescent="0.3">
      <c r="G933" s="51"/>
    </row>
    <row r="934" spans="7:7" x14ac:dyDescent="0.3">
      <c r="G934" s="51"/>
    </row>
    <row r="935" spans="7:7" x14ac:dyDescent="0.3">
      <c r="G935" s="51"/>
    </row>
    <row r="936" spans="7:7" x14ac:dyDescent="0.3">
      <c r="G936" s="51"/>
    </row>
    <row r="937" spans="7:7" x14ac:dyDescent="0.3">
      <c r="G937" s="51"/>
    </row>
    <row r="938" spans="7:7" x14ac:dyDescent="0.3">
      <c r="G938" s="51"/>
    </row>
    <row r="939" spans="7:7" x14ac:dyDescent="0.3">
      <c r="G939" s="51"/>
    </row>
    <row r="940" spans="7:7" x14ac:dyDescent="0.3">
      <c r="G940" s="51"/>
    </row>
    <row r="941" spans="7:7" x14ac:dyDescent="0.3">
      <c r="G941" s="51"/>
    </row>
    <row r="942" spans="7:7" x14ac:dyDescent="0.3">
      <c r="G942" s="51"/>
    </row>
    <row r="943" spans="7:7" x14ac:dyDescent="0.3">
      <c r="G943" s="51"/>
    </row>
    <row r="944" spans="7:7" x14ac:dyDescent="0.3">
      <c r="G944" s="51"/>
    </row>
    <row r="945" spans="7:7" x14ac:dyDescent="0.3">
      <c r="G945" s="51"/>
    </row>
    <row r="946" spans="7:7" x14ac:dyDescent="0.3">
      <c r="G946" s="51"/>
    </row>
    <row r="947" spans="7:7" x14ac:dyDescent="0.3">
      <c r="G947" s="51"/>
    </row>
    <row r="948" spans="7:7" x14ac:dyDescent="0.3">
      <c r="G948" s="51"/>
    </row>
    <row r="949" spans="7:7" x14ac:dyDescent="0.3">
      <c r="G949" s="51"/>
    </row>
    <row r="950" spans="7:7" x14ac:dyDescent="0.3">
      <c r="G950" s="51"/>
    </row>
    <row r="951" spans="7:7" x14ac:dyDescent="0.3">
      <c r="G951" s="51"/>
    </row>
    <row r="952" spans="7:7" x14ac:dyDescent="0.3">
      <c r="G952" s="51"/>
    </row>
    <row r="953" spans="7:7" x14ac:dyDescent="0.3">
      <c r="G953" s="51"/>
    </row>
    <row r="954" spans="7:7" x14ac:dyDescent="0.3">
      <c r="G954" s="51"/>
    </row>
    <row r="955" spans="7:7" x14ac:dyDescent="0.3">
      <c r="G955" s="51"/>
    </row>
    <row r="956" spans="7:7" x14ac:dyDescent="0.3">
      <c r="G956" s="51"/>
    </row>
    <row r="957" spans="7:7" x14ac:dyDescent="0.3">
      <c r="G957" s="51"/>
    </row>
    <row r="958" spans="7:7" x14ac:dyDescent="0.3">
      <c r="G958" s="51"/>
    </row>
    <row r="959" spans="7:7" x14ac:dyDescent="0.3">
      <c r="G959" s="51"/>
    </row>
    <row r="960" spans="7:7" x14ac:dyDescent="0.3">
      <c r="G960" s="51"/>
    </row>
    <row r="961" spans="7:7" x14ac:dyDescent="0.3">
      <c r="G961" s="51"/>
    </row>
    <row r="962" spans="7:7" x14ac:dyDescent="0.3">
      <c r="G962" s="51"/>
    </row>
    <row r="963" spans="7:7" x14ac:dyDescent="0.3">
      <c r="G963" s="51"/>
    </row>
    <row r="964" spans="7:7" x14ac:dyDescent="0.3">
      <c r="G964" s="51"/>
    </row>
    <row r="965" spans="7:7" x14ac:dyDescent="0.3">
      <c r="G965" s="51"/>
    </row>
    <row r="966" spans="7:7" x14ac:dyDescent="0.3">
      <c r="G966" s="51"/>
    </row>
    <row r="967" spans="7:7" x14ac:dyDescent="0.3">
      <c r="G967" s="51"/>
    </row>
    <row r="968" spans="7:7" x14ac:dyDescent="0.3">
      <c r="G968" s="51"/>
    </row>
    <row r="969" spans="7:7" x14ac:dyDescent="0.3">
      <c r="G969" s="51"/>
    </row>
    <row r="970" spans="7:7" x14ac:dyDescent="0.3">
      <c r="G970" s="51"/>
    </row>
    <row r="971" spans="7:7" x14ac:dyDescent="0.3">
      <c r="G971" s="51"/>
    </row>
    <row r="972" spans="7:7" x14ac:dyDescent="0.3">
      <c r="G972" s="51"/>
    </row>
    <row r="973" spans="7:7" x14ac:dyDescent="0.3">
      <c r="G973" s="51"/>
    </row>
    <row r="974" spans="7:7" x14ac:dyDescent="0.3">
      <c r="G974" s="51"/>
    </row>
    <row r="975" spans="7:7" x14ac:dyDescent="0.3">
      <c r="G975" s="51"/>
    </row>
    <row r="976" spans="7:7" x14ac:dyDescent="0.3">
      <c r="G976" s="51"/>
    </row>
    <row r="977" spans="7:7" x14ac:dyDescent="0.3">
      <c r="G977" s="51"/>
    </row>
    <row r="978" spans="7:7" x14ac:dyDescent="0.3">
      <c r="G978" s="51"/>
    </row>
    <row r="979" spans="7:7" x14ac:dyDescent="0.3">
      <c r="G979" s="51"/>
    </row>
    <row r="980" spans="7:7" x14ac:dyDescent="0.3">
      <c r="G980" s="51"/>
    </row>
    <row r="981" spans="7:7" x14ac:dyDescent="0.3">
      <c r="G981" s="51"/>
    </row>
    <row r="982" spans="7:7" x14ac:dyDescent="0.3">
      <c r="G982" s="51"/>
    </row>
    <row r="983" spans="7:7" x14ac:dyDescent="0.3">
      <c r="G983" s="51"/>
    </row>
    <row r="984" spans="7:7" x14ac:dyDescent="0.3">
      <c r="G984" s="51"/>
    </row>
    <row r="985" spans="7:7" x14ac:dyDescent="0.3">
      <c r="G985" s="51"/>
    </row>
    <row r="986" spans="7:7" x14ac:dyDescent="0.3">
      <c r="G986" s="51"/>
    </row>
    <row r="987" spans="7:7" x14ac:dyDescent="0.3">
      <c r="G987" s="51"/>
    </row>
    <row r="988" spans="7:7" x14ac:dyDescent="0.3">
      <c r="G988" s="51"/>
    </row>
    <row r="989" spans="7:7" x14ac:dyDescent="0.3">
      <c r="G989" s="51"/>
    </row>
    <row r="990" spans="7:7" x14ac:dyDescent="0.3">
      <c r="G990" s="51"/>
    </row>
    <row r="991" spans="7:7" x14ac:dyDescent="0.3">
      <c r="G991" s="51"/>
    </row>
    <row r="992" spans="7:7" x14ac:dyDescent="0.3">
      <c r="G992" s="51"/>
    </row>
    <row r="993" spans="7:7" x14ac:dyDescent="0.3">
      <c r="G993" s="51"/>
    </row>
    <row r="994" spans="7:7" x14ac:dyDescent="0.3">
      <c r="G994" s="51"/>
    </row>
    <row r="995" spans="7:7" x14ac:dyDescent="0.3">
      <c r="G995" s="51"/>
    </row>
    <row r="996" spans="7:7" x14ac:dyDescent="0.3">
      <c r="G996" s="51"/>
    </row>
    <row r="997" spans="7:7" x14ac:dyDescent="0.3">
      <c r="G997" s="51"/>
    </row>
    <row r="998" spans="7:7" x14ac:dyDescent="0.3">
      <c r="G998" s="51"/>
    </row>
    <row r="999" spans="7:7" x14ac:dyDescent="0.3">
      <c r="G999" s="51"/>
    </row>
    <row r="1000" spans="7:7" x14ac:dyDescent="0.3">
      <c r="G1000" s="51"/>
    </row>
    <row r="1001" spans="7:7" x14ac:dyDescent="0.3">
      <c r="G1001" s="51"/>
    </row>
    <row r="1002" spans="7:7" x14ac:dyDescent="0.3">
      <c r="G1002" s="51"/>
    </row>
    <row r="1003" spans="7:7" x14ac:dyDescent="0.3">
      <c r="G1003" s="51"/>
    </row>
    <row r="1004" spans="7:7" x14ac:dyDescent="0.3">
      <c r="G1004" s="51"/>
    </row>
    <row r="1005" spans="7:7" x14ac:dyDescent="0.3">
      <c r="G1005" s="51"/>
    </row>
    <row r="1006" spans="7:7" x14ac:dyDescent="0.3">
      <c r="G1006" s="51"/>
    </row>
    <row r="1007" spans="7:7" x14ac:dyDescent="0.3">
      <c r="G1007" s="51"/>
    </row>
    <row r="1008" spans="7:7" x14ac:dyDescent="0.3">
      <c r="G1008" s="51"/>
    </row>
    <row r="1009" spans="7:7" x14ac:dyDescent="0.3">
      <c r="G1009" s="51"/>
    </row>
    <row r="1010" spans="7:7" x14ac:dyDescent="0.3">
      <c r="G1010" s="51"/>
    </row>
    <row r="1011" spans="7:7" x14ac:dyDescent="0.3">
      <c r="G1011" s="51"/>
    </row>
    <row r="1012" spans="7:7" x14ac:dyDescent="0.3">
      <c r="G1012" s="51"/>
    </row>
    <row r="1013" spans="7:7" x14ac:dyDescent="0.3">
      <c r="G1013" s="51"/>
    </row>
    <row r="1014" spans="7:7" x14ac:dyDescent="0.3">
      <c r="G1014" s="51"/>
    </row>
    <row r="1015" spans="7:7" x14ac:dyDescent="0.3">
      <c r="G1015" s="51"/>
    </row>
    <row r="1016" spans="7:7" x14ac:dyDescent="0.3">
      <c r="G1016" s="51"/>
    </row>
    <row r="1017" spans="7:7" x14ac:dyDescent="0.3">
      <c r="G1017" s="51"/>
    </row>
    <row r="1018" spans="7:7" x14ac:dyDescent="0.3">
      <c r="G1018" s="51"/>
    </row>
    <row r="1019" spans="7:7" x14ac:dyDescent="0.3">
      <c r="G1019" s="51"/>
    </row>
    <row r="1020" spans="7:7" x14ac:dyDescent="0.3">
      <c r="G1020" s="51"/>
    </row>
    <row r="1021" spans="7:7" x14ac:dyDescent="0.3">
      <c r="G1021" s="51"/>
    </row>
    <row r="1022" spans="7:7" x14ac:dyDescent="0.3">
      <c r="G1022" s="51"/>
    </row>
    <row r="1023" spans="7:7" x14ac:dyDescent="0.3">
      <c r="G1023" s="51"/>
    </row>
    <row r="1024" spans="7:7" x14ac:dyDescent="0.3">
      <c r="G1024" s="51"/>
    </row>
    <row r="1025" spans="7:7" x14ac:dyDescent="0.3">
      <c r="G1025" s="51"/>
    </row>
    <row r="1026" spans="7:7" x14ac:dyDescent="0.3">
      <c r="G1026" s="51"/>
    </row>
    <row r="1027" spans="7:7" x14ac:dyDescent="0.3">
      <c r="G1027" s="51"/>
    </row>
    <row r="1028" spans="7:7" x14ac:dyDescent="0.3">
      <c r="G1028" s="51"/>
    </row>
    <row r="1029" spans="7:7" x14ac:dyDescent="0.3">
      <c r="G1029" s="51"/>
    </row>
    <row r="1030" spans="7:7" x14ac:dyDescent="0.3">
      <c r="G1030" s="51"/>
    </row>
    <row r="1031" spans="7:7" x14ac:dyDescent="0.3">
      <c r="G1031" s="51"/>
    </row>
    <row r="1032" spans="7:7" x14ac:dyDescent="0.3">
      <c r="G1032" s="51"/>
    </row>
    <row r="1033" spans="7:7" x14ac:dyDescent="0.3">
      <c r="G1033" s="51"/>
    </row>
    <row r="1034" spans="7:7" x14ac:dyDescent="0.3">
      <c r="G1034" s="51"/>
    </row>
    <row r="1035" spans="7:7" x14ac:dyDescent="0.3">
      <c r="G1035" s="51"/>
    </row>
    <row r="1036" spans="7:7" x14ac:dyDescent="0.3">
      <c r="G1036" s="51"/>
    </row>
    <row r="1037" spans="7:7" x14ac:dyDescent="0.3">
      <c r="G1037" s="51"/>
    </row>
    <row r="1038" spans="7:7" x14ac:dyDescent="0.3">
      <c r="G1038" s="51"/>
    </row>
    <row r="1039" spans="7:7" x14ac:dyDescent="0.3">
      <c r="G1039" s="51"/>
    </row>
    <row r="1040" spans="7:7" x14ac:dyDescent="0.3">
      <c r="G1040" s="51"/>
    </row>
    <row r="1041" spans="7:7" x14ac:dyDescent="0.3">
      <c r="G1041" s="51"/>
    </row>
    <row r="1042" spans="7:7" x14ac:dyDescent="0.3">
      <c r="G1042" s="51"/>
    </row>
    <row r="1043" spans="7:7" x14ac:dyDescent="0.3">
      <c r="G1043" s="51"/>
    </row>
    <row r="1044" spans="7:7" x14ac:dyDescent="0.3">
      <c r="G1044" s="51"/>
    </row>
    <row r="1045" spans="7:7" x14ac:dyDescent="0.3">
      <c r="G1045" s="51"/>
    </row>
    <row r="1046" spans="7:7" x14ac:dyDescent="0.3">
      <c r="G1046" s="51"/>
    </row>
    <row r="1047" spans="7:7" x14ac:dyDescent="0.3">
      <c r="G1047" s="51"/>
    </row>
    <row r="1048" spans="7:7" x14ac:dyDescent="0.3">
      <c r="G1048" s="51"/>
    </row>
    <row r="1049" spans="7:7" x14ac:dyDescent="0.3">
      <c r="G1049" s="51"/>
    </row>
    <row r="1050" spans="7:7" x14ac:dyDescent="0.3">
      <c r="G1050" s="51"/>
    </row>
    <row r="1051" spans="7:7" x14ac:dyDescent="0.3">
      <c r="G1051" s="51"/>
    </row>
    <row r="1052" spans="7:7" x14ac:dyDescent="0.3">
      <c r="G1052" s="51"/>
    </row>
    <row r="1053" spans="7:7" x14ac:dyDescent="0.3">
      <c r="G1053" s="51"/>
    </row>
    <row r="1054" spans="7:7" x14ac:dyDescent="0.3">
      <c r="G1054" s="51"/>
    </row>
    <row r="1055" spans="7:7" x14ac:dyDescent="0.3">
      <c r="G1055" s="51"/>
    </row>
    <row r="1056" spans="7:7" x14ac:dyDescent="0.3">
      <c r="G1056" s="51"/>
    </row>
    <row r="1057" spans="7:7" x14ac:dyDescent="0.3">
      <c r="G1057" s="51"/>
    </row>
    <row r="1058" spans="7:7" x14ac:dyDescent="0.3">
      <c r="G1058" s="51"/>
    </row>
    <row r="1059" spans="7:7" x14ac:dyDescent="0.3">
      <c r="G1059" s="51"/>
    </row>
    <row r="1060" spans="7:7" x14ac:dyDescent="0.3">
      <c r="G1060" s="51"/>
    </row>
    <row r="1061" spans="7:7" x14ac:dyDescent="0.3">
      <c r="G1061" s="51"/>
    </row>
    <row r="1062" spans="7:7" x14ac:dyDescent="0.3">
      <c r="G1062" s="51"/>
    </row>
    <row r="1063" spans="7:7" x14ac:dyDescent="0.3">
      <c r="G1063" s="51"/>
    </row>
    <row r="1064" spans="7:7" x14ac:dyDescent="0.3">
      <c r="G1064" s="51"/>
    </row>
    <row r="1065" spans="7:7" x14ac:dyDescent="0.3">
      <c r="G1065" s="51"/>
    </row>
    <row r="1066" spans="7:7" x14ac:dyDescent="0.3">
      <c r="G1066" s="51"/>
    </row>
    <row r="1067" spans="7:7" x14ac:dyDescent="0.3">
      <c r="G1067" s="51"/>
    </row>
    <row r="1068" spans="7:7" x14ac:dyDescent="0.3">
      <c r="G1068" s="51"/>
    </row>
    <row r="1069" spans="7:7" x14ac:dyDescent="0.3">
      <c r="G1069" s="51"/>
    </row>
    <row r="1070" spans="7:7" x14ac:dyDescent="0.3">
      <c r="G1070" s="51"/>
    </row>
    <row r="1071" spans="7:7" x14ac:dyDescent="0.3">
      <c r="G1071" s="51"/>
    </row>
    <row r="1072" spans="7:7" x14ac:dyDescent="0.3">
      <c r="G1072" s="51"/>
    </row>
    <row r="1073" spans="7:7" x14ac:dyDescent="0.3">
      <c r="G1073" s="51"/>
    </row>
    <row r="1074" spans="7:7" x14ac:dyDescent="0.3">
      <c r="G1074" s="51"/>
    </row>
    <row r="1075" spans="7:7" x14ac:dyDescent="0.3">
      <c r="G1075" s="51"/>
    </row>
    <row r="1076" spans="7:7" x14ac:dyDescent="0.3">
      <c r="G1076" s="51"/>
    </row>
    <row r="1077" spans="7:7" x14ac:dyDescent="0.3">
      <c r="G1077" s="51"/>
    </row>
    <row r="1078" spans="7:7" x14ac:dyDescent="0.3">
      <c r="G1078" s="51"/>
    </row>
    <row r="1079" spans="7:7" x14ac:dyDescent="0.3">
      <c r="G1079" s="51"/>
    </row>
    <row r="1080" spans="7:7" x14ac:dyDescent="0.3">
      <c r="G1080" s="51"/>
    </row>
    <row r="1081" spans="7:7" x14ac:dyDescent="0.3">
      <c r="G1081" s="51"/>
    </row>
    <row r="1082" spans="7:7" x14ac:dyDescent="0.3">
      <c r="G1082" s="51"/>
    </row>
    <row r="1083" spans="7:7" x14ac:dyDescent="0.3">
      <c r="G1083" s="51"/>
    </row>
    <row r="1084" spans="7:7" x14ac:dyDescent="0.3">
      <c r="G1084" s="51"/>
    </row>
    <row r="1085" spans="7:7" x14ac:dyDescent="0.3">
      <c r="G1085" s="51"/>
    </row>
    <row r="1086" spans="7:7" x14ac:dyDescent="0.3">
      <c r="G1086" s="51"/>
    </row>
    <row r="1087" spans="7:7" x14ac:dyDescent="0.3">
      <c r="G1087" s="51"/>
    </row>
    <row r="1088" spans="7:7" x14ac:dyDescent="0.3">
      <c r="G1088" s="51"/>
    </row>
    <row r="1089" spans="7:7" x14ac:dyDescent="0.3">
      <c r="G1089" s="51"/>
    </row>
    <row r="1090" spans="7:7" x14ac:dyDescent="0.3">
      <c r="G1090" s="51"/>
    </row>
    <row r="1091" spans="7:7" x14ac:dyDescent="0.3">
      <c r="G1091" s="51"/>
    </row>
    <row r="1092" spans="7:7" x14ac:dyDescent="0.3">
      <c r="G1092" s="51"/>
    </row>
    <row r="1093" spans="7:7" x14ac:dyDescent="0.3">
      <c r="G1093" s="51"/>
    </row>
    <row r="1094" spans="7:7" x14ac:dyDescent="0.3">
      <c r="G1094" s="51"/>
    </row>
    <row r="1095" spans="7:7" x14ac:dyDescent="0.3">
      <c r="G1095" s="51"/>
    </row>
    <row r="1096" spans="7:7" x14ac:dyDescent="0.3">
      <c r="G1096" s="51"/>
    </row>
    <row r="1097" spans="7:7" x14ac:dyDescent="0.3">
      <c r="G1097" s="51"/>
    </row>
    <row r="1098" spans="7:7" x14ac:dyDescent="0.3">
      <c r="G1098" s="51"/>
    </row>
    <row r="1099" spans="7:7" x14ac:dyDescent="0.3">
      <c r="G1099" s="51"/>
    </row>
    <row r="1100" spans="7:7" x14ac:dyDescent="0.3">
      <c r="G1100" s="51"/>
    </row>
    <row r="1101" spans="7:7" x14ac:dyDescent="0.3">
      <c r="G1101" s="51"/>
    </row>
    <row r="1102" spans="7:7" x14ac:dyDescent="0.3">
      <c r="G1102" s="51"/>
    </row>
    <row r="1103" spans="7:7" x14ac:dyDescent="0.3">
      <c r="G1103" s="51"/>
    </row>
    <row r="1104" spans="7:7" x14ac:dyDescent="0.3">
      <c r="G1104" s="51"/>
    </row>
    <row r="1105" spans="7:7" x14ac:dyDescent="0.3">
      <c r="G1105" s="51"/>
    </row>
    <row r="1106" spans="7:7" x14ac:dyDescent="0.3">
      <c r="G1106" s="51"/>
    </row>
    <row r="1107" spans="7:7" x14ac:dyDescent="0.3">
      <c r="G1107" s="51"/>
    </row>
    <row r="1108" spans="7:7" x14ac:dyDescent="0.3">
      <c r="G1108" s="51"/>
    </row>
    <row r="1109" spans="7:7" x14ac:dyDescent="0.3">
      <c r="G1109" s="51"/>
    </row>
    <row r="1110" spans="7:7" x14ac:dyDescent="0.3">
      <c r="G1110" s="51"/>
    </row>
    <row r="1111" spans="7:7" x14ac:dyDescent="0.3">
      <c r="G1111" s="51"/>
    </row>
    <row r="1112" spans="7:7" x14ac:dyDescent="0.3">
      <c r="G1112" s="51"/>
    </row>
    <row r="1113" spans="7:7" x14ac:dyDescent="0.3">
      <c r="G1113" s="51"/>
    </row>
    <row r="1114" spans="7:7" x14ac:dyDescent="0.3">
      <c r="G1114" s="51"/>
    </row>
    <row r="1115" spans="7:7" x14ac:dyDescent="0.3">
      <c r="G1115" s="51"/>
    </row>
    <row r="1116" spans="7:7" x14ac:dyDescent="0.3">
      <c r="G1116" s="51"/>
    </row>
    <row r="1117" spans="7:7" x14ac:dyDescent="0.3">
      <c r="G1117" s="51"/>
    </row>
    <row r="1118" spans="7:7" x14ac:dyDescent="0.3">
      <c r="G1118" s="51"/>
    </row>
    <row r="1119" spans="7:7" x14ac:dyDescent="0.3">
      <c r="G1119" s="51"/>
    </row>
    <row r="1120" spans="7:7" x14ac:dyDescent="0.3">
      <c r="G1120" s="51"/>
    </row>
    <row r="1121" spans="7:7" x14ac:dyDescent="0.3">
      <c r="G1121" s="51"/>
    </row>
    <row r="1122" spans="7:7" x14ac:dyDescent="0.3">
      <c r="G1122" s="51"/>
    </row>
    <row r="1123" spans="7:7" x14ac:dyDescent="0.3">
      <c r="G1123" s="51"/>
    </row>
    <row r="1124" spans="7:7" x14ac:dyDescent="0.3">
      <c r="G1124" s="51"/>
    </row>
    <row r="1125" spans="7:7" x14ac:dyDescent="0.3">
      <c r="G1125" s="51"/>
    </row>
    <row r="1126" spans="7:7" x14ac:dyDescent="0.3">
      <c r="G1126" s="51"/>
    </row>
    <row r="1127" spans="7:7" x14ac:dyDescent="0.3">
      <c r="G1127" s="51"/>
    </row>
    <row r="1128" spans="7:7" x14ac:dyDescent="0.3">
      <c r="G1128" s="51"/>
    </row>
    <row r="1129" spans="7:7" x14ac:dyDescent="0.3">
      <c r="G1129" s="51"/>
    </row>
    <row r="1130" spans="7:7" x14ac:dyDescent="0.3">
      <c r="G1130" s="51"/>
    </row>
    <row r="1131" spans="7:7" x14ac:dyDescent="0.3">
      <c r="G1131" s="51"/>
    </row>
    <row r="1132" spans="7:7" x14ac:dyDescent="0.3">
      <c r="G1132" s="51"/>
    </row>
    <row r="1133" spans="7:7" x14ac:dyDescent="0.3">
      <c r="G1133" s="51"/>
    </row>
    <row r="1134" spans="7:7" x14ac:dyDescent="0.3">
      <c r="G1134" s="51"/>
    </row>
    <row r="1135" spans="7:7" x14ac:dyDescent="0.3">
      <c r="G1135" s="51"/>
    </row>
    <row r="1136" spans="7:7" x14ac:dyDescent="0.3">
      <c r="G1136" s="51"/>
    </row>
    <row r="1137" spans="7:7" x14ac:dyDescent="0.3">
      <c r="G1137" s="51"/>
    </row>
    <row r="1138" spans="7:7" x14ac:dyDescent="0.3">
      <c r="G1138" s="51"/>
    </row>
    <row r="1139" spans="7:7" x14ac:dyDescent="0.3">
      <c r="G1139" s="51"/>
    </row>
    <row r="1140" spans="7:7" x14ac:dyDescent="0.3">
      <c r="G1140" s="51"/>
    </row>
    <row r="1141" spans="7:7" x14ac:dyDescent="0.3">
      <c r="G1141" s="51"/>
    </row>
    <row r="1142" spans="7:7" x14ac:dyDescent="0.3">
      <c r="G1142" s="51"/>
    </row>
    <row r="1143" spans="7:7" x14ac:dyDescent="0.3">
      <c r="G1143" s="51"/>
    </row>
    <row r="1144" spans="7:7" x14ac:dyDescent="0.3">
      <c r="G1144" s="51"/>
    </row>
    <row r="1145" spans="7:7" x14ac:dyDescent="0.3">
      <c r="G1145" s="51"/>
    </row>
    <row r="1146" spans="7:7" x14ac:dyDescent="0.3">
      <c r="G1146" s="51"/>
    </row>
    <row r="1147" spans="7:7" x14ac:dyDescent="0.3">
      <c r="G1147" s="51"/>
    </row>
    <row r="1148" spans="7:7" x14ac:dyDescent="0.3">
      <c r="G1148" s="51"/>
    </row>
    <row r="1149" spans="7:7" x14ac:dyDescent="0.3">
      <c r="G1149" s="51"/>
    </row>
    <row r="1150" spans="7:7" x14ac:dyDescent="0.3">
      <c r="G1150" s="51"/>
    </row>
    <row r="1151" spans="7:7" x14ac:dyDescent="0.3">
      <c r="G1151" s="51"/>
    </row>
    <row r="1152" spans="7:7" x14ac:dyDescent="0.3">
      <c r="G1152" s="51"/>
    </row>
    <row r="1153" spans="7:7" x14ac:dyDescent="0.3">
      <c r="G1153" s="51"/>
    </row>
    <row r="1154" spans="7:7" x14ac:dyDescent="0.3">
      <c r="G1154" s="51"/>
    </row>
    <row r="1155" spans="7:7" x14ac:dyDescent="0.3">
      <c r="G1155" s="51"/>
    </row>
    <row r="1156" spans="7:7" x14ac:dyDescent="0.3">
      <c r="G1156" s="51"/>
    </row>
    <row r="1157" spans="7:7" x14ac:dyDescent="0.3">
      <c r="G1157" s="51"/>
    </row>
    <row r="1158" spans="7:7" x14ac:dyDescent="0.3">
      <c r="G1158" s="51"/>
    </row>
    <row r="1159" spans="7:7" x14ac:dyDescent="0.3">
      <c r="G1159" s="51"/>
    </row>
    <row r="1160" spans="7:7" x14ac:dyDescent="0.3">
      <c r="G1160" s="51"/>
    </row>
    <row r="1161" spans="7:7" x14ac:dyDescent="0.3">
      <c r="G1161" s="51"/>
    </row>
    <row r="1162" spans="7:7" x14ac:dyDescent="0.3">
      <c r="G1162" s="51"/>
    </row>
    <row r="1163" spans="7:7" x14ac:dyDescent="0.3">
      <c r="G1163" s="51"/>
    </row>
    <row r="1164" spans="7:7" x14ac:dyDescent="0.3">
      <c r="G1164" s="51"/>
    </row>
    <row r="1165" spans="7:7" x14ac:dyDescent="0.3">
      <c r="G1165" s="51"/>
    </row>
    <row r="1166" spans="7:7" x14ac:dyDescent="0.3">
      <c r="G1166" s="51"/>
    </row>
    <row r="1167" spans="7:7" x14ac:dyDescent="0.3">
      <c r="G1167" s="51"/>
    </row>
    <row r="1168" spans="7:7" x14ac:dyDescent="0.3">
      <c r="G1168" s="51"/>
    </row>
    <row r="1169" spans="7:7" x14ac:dyDescent="0.3">
      <c r="G1169" s="51"/>
    </row>
    <row r="1170" spans="7:7" x14ac:dyDescent="0.3">
      <c r="G1170" s="51"/>
    </row>
    <row r="1171" spans="7:7" x14ac:dyDescent="0.3">
      <c r="G1171" s="51"/>
    </row>
    <row r="1172" spans="7:7" x14ac:dyDescent="0.3">
      <c r="G1172" s="51"/>
    </row>
    <row r="1173" spans="7:7" x14ac:dyDescent="0.3">
      <c r="G1173" s="51"/>
    </row>
    <row r="1174" spans="7:7" x14ac:dyDescent="0.3">
      <c r="G1174" s="51"/>
    </row>
    <row r="1175" spans="7:7" x14ac:dyDescent="0.3">
      <c r="G1175" s="51"/>
    </row>
    <row r="1176" spans="7:7" x14ac:dyDescent="0.3">
      <c r="G1176" s="51"/>
    </row>
    <row r="1177" spans="7:7" x14ac:dyDescent="0.3">
      <c r="G1177" s="51"/>
    </row>
    <row r="1178" spans="7:7" x14ac:dyDescent="0.3">
      <c r="G1178" s="51"/>
    </row>
    <row r="1179" spans="7:7" x14ac:dyDescent="0.3">
      <c r="G1179" s="51"/>
    </row>
    <row r="1180" spans="7:7" x14ac:dyDescent="0.3">
      <c r="G1180" s="51"/>
    </row>
    <row r="1181" spans="7:7" x14ac:dyDescent="0.3">
      <c r="G1181" s="51"/>
    </row>
    <row r="1182" spans="7:7" x14ac:dyDescent="0.3">
      <c r="G1182" s="51"/>
    </row>
    <row r="1183" spans="7:7" x14ac:dyDescent="0.3">
      <c r="G1183" s="51"/>
    </row>
    <row r="1184" spans="7:7" x14ac:dyDescent="0.3">
      <c r="G1184" s="51"/>
    </row>
    <row r="1185" spans="7:7" x14ac:dyDescent="0.3">
      <c r="G1185" s="51"/>
    </row>
    <row r="1186" spans="7:7" x14ac:dyDescent="0.3">
      <c r="G1186" s="51"/>
    </row>
    <row r="1187" spans="7:7" x14ac:dyDescent="0.3">
      <c r="G1187" s="51"/>
    </row>
    <row r="1188" spans="7:7" x14ac:dyDescent="0.3">
      <c r="G1188" s="51"/>
    </row>
    <row r="1189" spans="7:7" x14ac:dyDescent="0.3">
      <c r="G1189" s="51"/>
    </row>
    <row r="1190" spans="7:7" x14ac:dyDescent="0.3">
      <c r="G1190" s="51"/>
    </row>
    <row r="1191" spans="7:7" x14ac:dyDescent="0.3">
      <c r="G1191" s="51"/>
    </row>
    <row r="1192" spans="7:7" x14ac:dyDescent="0.3">
      <c r="G1192" s="51"/>
    </row>
    <row r="1193" spans="7:7" x14ac:dyDescent="0.3">
      <c r="G1193" s="51"/>
    </row>
    <row r="1194" spans="7:7" x14ac:dyDescent="0.3">
      <c r="G1194" s="51"/>
    </row>
    <row r="1195" spans="7:7" x14ac:dyDescent="0.3">
      <c r="G1195" s="51"/>
    </row>
    <row r="1196" spans="7:7" x14ac:dyDescent="0.3">
      <c r="G1196" s="51"/>
    </row>
    <row r="1197" spans="7:7" x14ac:dyDescent="0.3">
      <c r="G1197" s="51"/>
    </row>
    <row r="1198" spans="7:7" x14ac:dyDescent="0.3">
      <c r="G1198" s="51"/>
    </row>
    <row r="1199" spans="7:7" x14ac:dyDescent="0.3">
      <c r="G1199" s="51"/>
    </row>
    <row r="1200" spans="7:7" x14ac:dyDescent="0.3">
      <c r="G1200" s="51"/>
    </row>
    <row r="1201" spans="7:7" x14ac:dyDescent="0.3">
      <c r="G1201" s="51"/>
    </row>
    <row r="1202" spans="7:7" x14ac:dyDescent="0.3">
      <c r="G1202" s="51"/>
    </row>
    <row r="1203" spans="7:7" x14ac:dyDescent="0.3">
      <c r="G1203" s="51"/>
    </row>
    <row r="1204" spans="7:7" x14ac:dyDescent="0.3">
      <c r="G1204" s="51"/>
    </row>
    <row r="1205" spans="7:7" x14ac:dyDescent="0.3">
      <c r="G1205" s="51"/>
    </row>
    <row r="1206" spans="7:7" x14ac:dyDescent="0.3">
      <c r="G1206" s="51"/>
    </row>
    <row r="1207" spans="7:7" x14ac:dyDescent="0.3">
      <c r="G1207" s="51"/>
    </row>
    <row r="1208" spans="7:7" x14ac:dyDescent="0.3">
      <c r="G1208" s="51"/>
    </row>
    <row r="1209" spans="7:7" x14ac:dyDescent="0.3">
      <c r="G1209" s="51"/>
    </row>
    <row r="1210" spans="7:7" x14ac:dyDescent="0.3">
      <c r="G1210" s="51"/>
    </row>
    <row r="1211" spans="7:7" x14ac:dyDescent="0.3">
      <c r="G1211" s="51"/>
    </row>
    <row r="1212" spans="7:7" x14ac:dyDescent="0.3">
      <c r="G1212" s="51"/>
    </row>
    <row r="1213" spans="7:7" x14ac:dyDescent="0.3">
      <c r="G1213" s="51"/>
    </row>
    <row r="1214" spans="7:7" x14ac:dyDescent="0.3">
      <c r="G1214" s="51"/>
    </row>
    <row r="1215" spans="7:7" x14ac:dyDescent="0.3">
      <c r="G1215" s="51"/>
    </row>
    <row r="1216" spans="7:7" x14ac:dyDescent="0.3">
      <c r="G1216" s="51"/>
    </row>
    <row r="1217" spans="7:7" x14ac:dyDescent="0.3">
      <c r="G1217" s="51"/>
    </row>
    <row r="1218" spans="7:7" x14ac:dyDescent="0.3">
      <c r="G1218" s="51"/>
    </row>
    <row r="1219" spans="7:7" x14ac:dyDescent="0.3">
      <c r="G1219" s="51"/>
    </row>
    <row r="1220" spans="7:7" x14ac:dyDescent="0.3">
      <c r="G1220" s="51"/>
    </row>
    <row r="1221" spans="7:7" x14ac:dyDescent="0.3">
      <c r="G1221" s="51"/>
    </row>
    <row r="1222" spans="7:7" x14ac:dyDescent="0.3">
      <c r="G1222" s="51"/>
    </row>
    <row r="1223" spans="7:7" x14ac:dyDescent="0.3">
      <c r="G1223" s="51"/>
    </row>
    <row r="1224" spans="7:7" x14ac:dyDescent="0.3">
      <c r="G1224" s="51"/>
    </row>
    <row r="1225" spans="7:7" x14ac:dyDescent="0.3">
      <c r="G1225" s="51"/>
    </row>
    <row r="1226" spans="7:7" x14ac:dyDescent="0.3">
      <c r="G1226" s="51"/>
    </row>
    <row r="1227" spans="7:7" x14ac:dyDescent="0.3">
      <c r="G1227" s="51"/>
    </row>
    <row r="1228" spans="7:7" x14ac:dyDescent="0.3">
      <c r="G1228" s="51"/>
    </row>
    <row r="1229" spans="7:7" x14ac:dyDescent="0.3">
      <c r="G1229" s="51"/>
    </row>
    <row r="1230" spans="7:7" x14ac:dyDescent="0.3">
      <c r="G1230" s="51"/>
    </row>
    <row r="1231" spans="7:7" x14ac:dyDescent="0.3">
      <c r="G1231" s="51"/>
    </row>
    <row r="1232" spans="7:7" x14ac:dyDescent="0.3">
      <c r="G1232" s="51"/>
    </row>
    <row r="1233" spans="7:7" x14ac:dyDescent="0.3">
      <c r="G1233" s="51"/>
    </row>
    <row r="1234" spans="7:7" x14ac:dyDescent="0.3">
      <c r="G1234" s="51"/>
    </row>
    <row r="1235" spans="7:7" x14ac:dyDescent="0.3">
      <c r="G1235" s="51"/>
    </row>
    <row r="1236" spans="7:7" x14ac:dyDescent="0.3">
      <c r="G1236" s="51"/>
    </row>
    <row r="1237" spans="7:7" x14ac:dyDescent="0.3">
      <c r="G1237" s="51"/>
    </row>
    <row r="1238" spans="7:7" x14ac:dyDescent="0.3">
      <c r="G1238" s="51"/>
    </row>
    <row r="1239" spans="7:7" x14ac:dyDescent="0.3">
      <c r="G1239" s="51"/>
    </row>
    <row r="1240" spans="7:7" x14ac:dyDescent="0.3">
      <c r="G1240" s="51"/>
    </row>
    <row r="1241" spans="7:7" x14ac:dyDescent="0.3">
      <c r="G1241" s="51"/>
    </row>
    <row r="1242" spans="7:7" x14ac:dyDescent="0.3">
      <c r="G1242" s="51"/>
    </row>
    <row r="1243" spans="7:7" x14ac:dyDescent="0.3">
      <c r="G1243" s="51"/>
    </row>
    <row r="1244" spans="7:7" x14ac:dyDescent="0.3">
      <c r="G1244" s="51"/>
    </row>
    <row r="1245" spans="7:7" x14ac:dyDescent="0.3">
      <c r="G1245" s="51"/>
    </row>
    <row r="1246" spans="7:7" x14ac:dyDescent="0.3">
      <c r="G1246" s="51"/>
    </row>
    <row r="1247" spans="7:7" x14ac:dyDescent="0.3">
      <c r="G1247" s="51"/>
    </row>
    <row r="1248" spans="7:7" x14ac:dyDescent="0.3">
      <c r="G1248" s="51"/>
    </row>
    <row r="1249" spans="7:7" x14ac:dyDescent="0.3">
      <c r="G1249" s="51"/>
    </row>
    <row r="1250" spans="7:7" x14ac:dyDescent="0.3">
      <c r="G1250" s="51"/>
    </row>
    <row r="1251" spans="7:7" x14ac:dyDescent="0.3">
      <c r="G1251" s="51"/>
    </row>
    <row r="1252" spans="7:7" x14ac:dyDescent="0.3">
      <c r="G1252" s="51"/>
    </row>
    <row r="1253" spans="7:7" x14ac:dyDescent="0.3">
      <c r="G1253" s="51"/>
    </row>
    <row r="1254" spans="7:7" x14ac:dyDescent="0.3">
      <c r="G1254" s="51"/>
    </row>
    <row r="1255" spans="7:7" x14ac:dyDescent="0.3">
      <c r="G1255" s="51"/>
    </row>
    <row r="1256" spans="7:7" x14ac:dyDescent="0.3">
      <c r="G1256" s="51"/>
    </row>
    <row r="1257" spans="7:7" x14ac:dyDescent="0.3">
      <c r="G1257" s="51"/>
    </row>
    <row r="1258" spans="7:7" x14ac:dyDescent="0.3">
      <c r="G1258" s="51"/>
    </row>
    <row r="1259" spans="7:7" x14ac:dyDescent="0.3">
      <c r="G1259" s="51"/>
    </row>
    <row r="1260" spans="7:7" x14ac:dyDescent="0.3">
      <c r="G1260" s="51"/>
    </row>
    <row r="1261" spans="7:7" x14ac:dyDescent="0.3">
      <c r="G1261" s="51"/>
    </row>
    <row r="1262" spans="7:7" x14ac:dyDescent="0.3">
      <c r="G1262" s="51"/>
    </row>
    <row r="1263" spans="7:7" x14ac:dyDescent="0.3">
      <c r="G1263" s="51"/>
    </row>
    <row r="1264" spans="7:7" x14ac:dyDescent="0.3">
      <c r="G1264" s="51"/>
    </row>
    <row r="1265" spans="7:7" x14ac:dyDescent="0.3">
      <c r="G1265" s="51"/>
    </row>
    <row r="1266" spans="7:7" x14ac:dyDescent="0.3">
      <c r="G1266" s="51"/>
    </row>
    <row r="1267" spans="7:7" x14ac:dyDescent="0.3">
      <c r="G1267" s="51"/>
    </row>
    <row r="1268" spans="7:7" x14ac:dyDescent="0.3">
      <c r="G1268" s="51"/>
    </row>
    <row r="1269" spans="7:7" x14ac:dyDescent="0.3">
      <c r="G1269" s="51"/>
    </row>
    <row r="1270" spans="7:7" x14ac:dyDescent="0.3">
      <c r="G1270" s="51"/>
    </row>
    <row r="1271" spans="7:7" x14ac:dyDescent="0.3">
      <c r="G1271" s="51"/>
    </row>
    <row r="1272" spans="7:7" x14ac:dyDescent="0.3">
      <c r="G1272" s="51"/>
    </row>
    <row r="1273" spans="7:7" x14ac:dyDescent="0.3">
      <c r="G1273" s="51"/>
    </row>
    <row r="1274" spans="7:7" x14ac:dyDescent="0.3">
      <c r="G1274" s="51"/>
    </row>
    <row r="1275" spans="7:7" x14ac:dyDescent="0.3">
      <c r="G1275" s="51"/>
    </row>
    <row r="1276" spans="7:7" x14ac:dyDescent="0.3">
      <c r="G1276" s="51"/>
    </row>
    <row r="1277" spans="7:7" x14ac:dyDescent="0.3">
      <c r="G1277" s="51"/>
    </row>
    <row r="1278" spans="7:7" x14ac:dyDescent="0.3">
      <c r="G1278" s="51"/>
    </row>
    <row r="1279" spans="7:7" x14ac:dyDescent="0.3">
      <c r="G1279" s="51"/>
    </row>
    <row r="1280" spans="7:7" x14ac:dyDescent="0.3">
      <c r="G1280" s="51"/>
    </row>
    <row r="1281" spans="7:7" x14ac:dyDescent="0.3">
      <c r="G1281" s="51"/>
    </row>
    <row r="1282" spans="7:7" x14ac:dyDescent="0.3">
      <c r="G1282" s="51"/>
    </row>
    <row r="1283" spans="7:7" x14ac:dyDescent="0.3">
      <c r="G1283" s="51"/>
    </row>
    <row r="1284" spans="7:7" x14ac:dyDescent="0.3">
      <c r="G1284" s="51"/>
    </row>
    <row r="1285" spans="7:7" x14ac:dyDescent="0.3">
      <c r="G1285" s="51"/>
    </row>
    <row r="1286" spans="7:7" x14ac:dyDescent="0.3">
      <c r="G1286" s="51"/>
    </row>
    <row r="1287" spans="7:7" x14ac:dyDescent="0.3">
      <c r="G1287" s="51"/>
    </row>
    <row r="1288" spans="7:7" x14ac:dyDescent="0.3">
      <c r="G1288" s="51"/>
    </row>
    <row r="1289" spans="7:7" x14ac:dyDescent="0.3">
      <c r="G1289" s="51"/>
    </row>
    <row r="1290" spans="7:7" x14ac:dyDescent="0.3">
      <c r="G1290" s="51"/>
    </row>
    <row r="1291" spans="7:7" x14ac:dyDescent="0.3">
      <c r="G1291" s="51"/>
    </row>
    <row r="1292" spans="7:7" x14ac:dyDescent="0.3">
      <c r="G1292" s="51"/>
    </row>
    <row r="1293" spans="7:7" x14ac:dyDescent="0.3">
      <c r="G1293" s="51"/>
    </row>
    <row r="1294" spans="7:7" x14ac:dyDescent="0.3">
      <c r="G1294" s="51"/>
    </row>
    <row r="1295" spans="7:7" x14ac:dyDescent="0.3">
      <c r="G1295" s="51"/>
    </row>
    <row r="1296" spans="7:7" x14ac:dyDescent="0.3">
      <c r="G1296" s="51"/>
    </row>
    <row r="1297" spans="7:7" x14ac:dyDescent="0.3">
      <c r="G1297" s="51"/>
    </row>
    <row r="1298" spans="7:7" x14ac:dyDescent="0.3">
      <c r="G1298" s="51"/>
    </row>
    <row r="1299" spans="7:7" x14ac:dyDescent="0.3">
      <c r="G1299" s="51"/>
    </row>
    <row r="1300" spans="7:7" x14ac:dyDescent="0.3">
      <c r="G1300" s="51"/>
    </row>
    <row r="1301" spans="7:7" x14ac:dyDescent="0.3">
      <c r="G1301" s="51"/>
    </row>
    <row r="1302" spans="7:7" x14ac:dyDescent="0.3">
      <c r="G1302" s="51"/>
    </row>
    <row r="1303" spans="7:7" x14ac:dyDescent="0.3">
      <c r="G1303" s="51"/>
    </row>
    <row r="1304" spans="7:7" x14ac:dyDescent="0.3">
      <c r="G1304" s="51"/>
    </row>
    <row r="1305" spans="7:7" x14ac:dyDescent="0.3">
      <c r="G1305" s="51"/>
    </row>
    <row r="1306" spans="7:7" x14ac:dyDescent="0.3">
      <c r="G1306" s="51"/>
    </row>
    <row r="1307" spans="7:7" x14ac:dyDescent="0.3">
      <c r="G1307" s="51"/>
    </row>
    <row r="1308" spans="7:7" x14ac:dyDescent="0.3">
      <c r="G1308" s="51"/>
    </row>
    <row r="1309" spans="7:7" x14ac:dyDescent="0.3">
      <c r="G1309" s="51"/>
    </row>
    <row r="1310" spans="7:7" x14ac:dyDescent="0.3">
      <c r="G1310" s="51"/>
    </row>
    <row r="1311" spans="7:7" x14ac:dyDescent="0.3">
      <c r="G1311" s="51"/>
    </row>
    <row r="1312" spans="7:7" x14ac:dyDescent="0.3">
      <c r="G1312" s="51"/>
    </row>
    <row r="1313" spans="7:7" x14ac:dyDescent="0.3">
      <c r="G1313" s="51"/>
    </row>
    <row r="1314" spans="7:7" x14ac:dyDescent="0.3">
      <c r="G1314" s="51"/>
    </row>
    <row r="1315" spans="7:7" x14ac:dyDescent="0.3">
      <c r="G1315" s="51"/>
    </row>
    <row r="1316" spans="7:7" x14ac:dyDescent="0.3">
      <c r="G1316" s="51"/>
    </row>
    <row r="1317" spans="7:7" x14ac:dyDescent="0.3">
      <c r="G1317" s="51"/>
    </row>
    <row r="1318" spans="7:7" x14ac:dyDescent="0.3">
      <c r="G1318" s="51"/>
    </row>
    <row r="1319" spans="7:7" x14ac:dyDescent="0.3">
      <c r="G1319" s="51"/>
    </row>
    <row r="1320" spans="7:7" x14ac:dyDescent="0.3">
      <c r="G1320" s="51"/>
    </row>
    <row r="1321" spans="7:7" x14ac:dyDescent="0.3">
      <c r="G1321" s="51"/>
    </row>
    <row r="1322" spans="7:7" x14ac:dyDescent="0.3">
      <c r="G1322" s="51"/>
    </row>
    <row r="1323" spans="7:7" x14ac:dyDescent="0.3">
      <c r="G1323" s="51"/>
    </row>
    <row r="1324" spans="7:7" x14ac:dyDescent="0.3">
      <c r="G1324" s="51"/>
    </row>
    <row r="1325" spans="7:7" x14ac:dyDescent="0.3">
      <c r="G1325" s="51"/>
    </row>
    <row r="1326" spans="7:7" x14ac:dyDescent="0.3">
      <c r="G1326" s="51"/>
    </row>
    <row r="1327" spans="7:7" x14ac:dyDescent="0.3">
      <c r="G1327" s="51"/>
    </row>
    <row r="1328" spans="7:7" x14ac:dyDescent="0.3">
      <c r="G1328" s="51"/>
    </row>
    <row r="1329" spans="7:7" x14ac:dyDescent="0.3">
      <c r="G1329" s="51"/>
    </row>
    <row r="1330" spans="7:7" x14ac:dyDescent="0.3">
      <c r="G1330" s="51"/>
    </row>
    <row r="1331" spans="7:7" x14ac:dyDescent="0.3">
      <c r="G1331" s="51"/>
    </row>
    <row r="1332" spans="7:7" x14ac:dyDescent="0.3">
      <c r="G1332" s="51"/>
    </row>
    <row r="1333" spans="7:7" x14ac:dyDescent="0.3">
      <c r="G1333" s="51"/>
    </row>
    <row r="1334" spans="7:7" x14ac:dyDescent="0.3">
      <c r="G1334" s="51"/>
    </row>
    <row r="1335" spans="7:7" x14ac:dyDescent="0.3">
      <c r="G1335" s="51"/>
    </row>
    <row r="1336" spans="7:7" x14ac:dyDescent="0.3">
      <c r="G1336" s="51"/>
    </row>
    <row r="1337" spans="7:7" x14ac:dyDescent="0.3">
      <c r="G1337" s="51"/>
    </row>
    <row r="1338" spans="7:7" x14ac:dyDescent="0.3">
      <c r="G1338" s="51"/>
    </row>
    <row r="1339" spans="7:7" x14ac:dyDescent="0.3">
      <c r="G1339" s="51"/>
    </row>
    <row r="1340" spans="7:7" x14ac:dyDescent="0.3">
      <c r="G1340" s="51"/>
    </row>
    <row r="1341" spans="7:7" x14ac:dyDescent="0.3">
      <c r="G1341" s="51"/>
    </row>
    <row r="1342" spans="7:7" x14ac:dyDescent="0.3">
      <c r="G1342" s="51"/>
    </row>
    <row r="1343" spans="7:7" x14ac:dyDescent="0.3">
      <c r="G1343" s="51"/>
    </row>
    <row r="1344" spans="7:7" x14ac:dyDescent="0.3">
      <c r="G1344" s="51"/>
    </row>
    <row r="1345" spans="7:7" x14ac:dyDescent="0.3">
      <c r="G1345" s="51"/>
    </row>
    <row r="1346" spans="7:7" x14ac:dyDescent="0.3">
      <c r="G1346" s="51"/>
    </row>
    <row r="1347" spans="7:7" x14ac:dyDescent="0.3">
      <c r="G1347" s="51"/>
    </row>
    <row r="1348" spans="7:7" x14ac:dyDescent="0.3">
      <c r="G1348" s="51"/>
    </row>
    <row r="1349" spans="7:7" x14ac:dyDescent="0.3">
      <c r="G1349" s="51"/>
    </row>
    <row r="1350" spans="7:7" x14ac:dyDescent="0.3">
      <c r="G1350" s="51"/>
    </row>
    <row r="1351" spans="7:7" x14ac:dyDescent="0.3">
      <c r="G1351" s="51"/>
    </row>
    <row r="1352" spans="7:7" x14ac:dyDescent="0.3">
      <c r="G1352" s="51"/>
    </row>
    <row r="1353" spans="7:7" x14ac:dyDescent="0.3">
      <c r="G1353" s="51"/>
    </row>
    <row r="1354" spans="7:7" x14ac:dyDescent="0.3">
      <c r="G1354" s="51"/>
    </row>
    <row r="1355" spans="7:7" x14ac:dyDescent="0.3">
      <c r="G1355" s="51"/>
    </row>
    <row r="1356" spans="7:7" x14ac:dyDescent="0.3">
      <c r="G1356" s="51"/>
    </row>
    <row r="1357" spans="7:7" x14ac:dyDescent="0.3">
      <c r="G1357" s="51"/>
    </row>
    <row r="1358" spans="7:7" x14ac:dyDescent="0.3">
      <c r="G1358" s="51"/>
    </row>
    <row r="1359" spans="7:7" x14ac:dyDescent="0.3">
      <c r="G1359" s="51"/>
    </row>
    <row r="1360" spans="7:7" x14ac:dyDescent="0.3">
      <c r="G1360" s="51"/>
    </row>
    <row r="1361" spans="7:7" x14ac:dyDescent="0.3">
      <c r="G1361" s="51"/>
    </row>
    <row r="1362" spans="7:7" x14ac:dyDescent="0.3">
      <c r="G1362" s="51"/>
    </row>
    <row r="1363" spans="7:7" x14ac:dyDescent="0.3">
      <c r="G1363" s="51"/>
    </row>
    <row r="1364" spans="7:7" x14ac:dyDescent="0.3">
      <c r="G1364" s="51"/>
    </row>
    <row r="1365" spans="7:7" x14ac:dyDescent="0.3">
      <c r="G1365" s="51"/>
    </row>
    <row r="1366" spans="7:7" x14ac:dyDescent="0.3">
      <c r="G1366" s="51"/>
    </row>
    <row r="1367" spans="7:7" x14ac:dyDescent="0.3">
      <c r="G1367" s="51"/>
    </row>
    <row r="1368" spans="7:7" x14ac:dyDescent="0.3">
      <c r="G1368" s="51"/>
    </row>
    <row r="1369" spans="7:7" x14ac:dyDescent="0.3">
      <c r="G1369" s="51"/>
    </row>
    <row r="1370" spans="7:7" x14ac:dyDescent="0.3">
      <c r="G1370" s="51"/>
    </row>
    <row r="1371" spans="7:7" x14ac:dyDescent="0.3">
      <c r="G1371" s="51"/>
    </row>
    <row r="1372" spans="7:7" x14ac:dyDescent="0.3">
      <c r="G1372" s="51"/>
    </row>
    <row r="1373" spans="7:7" x14ac:dyDescent="0.3">
      <c r="G1373" s="51"/>
    </row>
    <row r="1374" spans="7:7" x14ac:dyDescent="0.3">
      <c r="G1374" s="51"/>
    </row>
    <row r="1375" spans="7:7" x14ac:dyDescent="0.3">
      <c r="G1375" s="51"/>
    </row>
    <row r="1376" spans="7:7" x14ac:dyDescent="0.3">
      <c r="G1376" s="51"/>
    </row>
    <row r="1377" spans="7:7" x14ac:dyDescent="0.3">
      <c r="G1377" s="51"/>
    </row>
    <row r="1378" spans="7:7" x14ac:dyDescent="0.3">
      <c r="G1378" s="51"/>
    </row>
    <row r="1379" spans="7:7" x14ac:dyDescent="0.3">
      <c r="G1379" s="51"/>
    </row>
    <row r="1380" spans="7:7" x14ac:dyDescent="0.3">
      <c r="G1380" s="51"/>
    </row>
    <row r="1381" spans="7:7" x14ac:dyDescent="0.3">
      <c r="G1381" s="51"/>
    </row>
    <row r="1382" spans="7:7" x14ac:dyDescent="0.3">
      <c r="G1382" s="51"/>
    </row>
    <row r="1383" spans="7:7" x14ac:dyDescent="0.3">
      <c r="G1383" s="51"/>
    </row>
    <row r="1384" spans="7:7" x14ac:dyDescent="0.3">
      <c r="G1384" s="51"/>
    </row>
    <row r="1385" spans="7:7" x14ac:dyDescent="0.3">
      <c r="G1385" s="51"/>
    </row>
    <row r="1386" spans="7:7" x14ac:dyDescent="0.3">
      <c r="G1386" s="51"/>
    </row>
    <row r="1387" spans="7:7" x14ac:dyDescent="0.3">
      <c r="G1387" s="51"/>
    </row>
    <row r="1388" spans="7:7" x14ac:dyDescent="0.3">
      <c r="G1388" s="51"/>
    </row>
    <row r="1389" spans="7:7" x14ac:dyDescent="0.3">
      <c r="G1389" s="51"/>
    </row>
    <row r="1390" spans="7:7" x14ac:dyDescent="0.3">
      <c r="G1390" s="51"/>
    </row>
    <row r="1391" spans="7:7" x14ac:dyDescent="0.3">
      <c r="G1391" s="51"/>
    </row>
    <row r="1392" spans="7:7" x14ac:dyDescent="0.3">
      <c r="G1392" s="51"/>
    </row>
    <row r="1393" spans="7:7" x14ac:dyDescent="0.3">
      <c r="G1393" s="51"/>
    </row>
    <row r="1394" spans="7:7" x14ac:dyDescent="0.3">
      <c r="G1394" s="51"/>
    </row>
    <row r="1395" spans="7:7" x14ac:dyDescent="0.3">
      <c r="G1395" s="51"/>
    </row>
    <row r="1396" spans="7:7" x14ac:dyDescent="0.3">
      <c r="G1396" s="51"/>
    </row>
    <row r="1397" spans="7:7" x14ac:dyDescent="0.3">
      <c r="G1397" s="51"/>
    </row>
    <row r="1398" spans="7:7" x14ac:dyDescent="0.3">
      <c r="G1398" s="51"/>
    </row>
    <row r="1399" spans="7:7" x14ac:dyDescent="0.3">
      <c r="G1399" s="51"/>
    </row>
    <row r="1400" spans="7:7" x14ac:dyDescent="0.3">
      <c r="G1400" s="51"/>
    </row>
    <row r="1401" spans="7:7" x14ac:dyDescent="0.3">
      <c r="G1401" s="51"/>
    </row>
    <row r="1402" spans="7:7" x14ac:dyDescent="0.3">
      <c r="G1402" s="51"/>
    </row>
    <row r="1403" spans="7:7" x14ac:dyDescent="0.3">
      <c r="G1403" s="51"/>
    </row>
    <row r="1404" spans="7:7" x14ac:dyDescent="0.3">
      <c r="G1404" s="51"/>
    </row>
    <row r="1405" spans="7:7" x14ac:dyDescent="0.3">
      <c r="G1405" s="51"/>
    </row>
    <row r="1406" spans="7:7" x14ac:dyDescent="0.3">
      <c r="G1406" s="51"/>
    </row>
    <row r="1407" spans="7:7" x14ac:dyDescent="0.3">
      <c r="G1407" s="51"/>
    </row>
    <row r="1408" spans="7:7" x14ac:dyDescent="0.3">
      <c r="G1408" s="51"/>
    </row>
    <row r="1409" spans="7:7" x14ac:dyDescent="0.3">
      <c r="G1409" s="51"/>
    </row>
    <row r="1410" spans="7:7" x14ac:dyDescent="0.3">
      <c r="G1410" s="51"/>
    </row>
    <row r="1411" spans="7:7" x14ac:dyDescent="0.3">
      <c r="G1411" s="51"/>
    </row>
    <row r="1412" spans="7:7" x14ac:dyDescent="0.3">
      <c r="G1412" s="51"/>
    </row>
    <row r="1413" spans="7:7" x14ac:dyDescent="0.3">
      <c r="G1413" s="51"/>
    </row>
    <row r="1414" spans="7:7" x14ac:dyDescent="0.3">
      <c r="G1414" s="51"/>
    </row>
    <row r="1415" spans="7:7" x14ac:dyDescent="0.3">
      <c r="G1415" s="51"/>
    </row>
    <row r="1416" spans="7:7" x14ac:dyDescent="0.3">
      <c r="G1416" s="51"/>
    </row>
    <row r="1417" spans="7:7" x14ac:dyDescent="0.3">
      <c r="G1417" s="51"/>
    </row>
    <row r="1418" spans="7:7" x14ac:dyDescent="0.3">
      <c r="G1418" s="51"/>
    </row>
    <row r="1419" spans="7:7" x14ac:dyDescent="0.3">
      <c r="G1419" s="51"/>
    </row>
    <row r="1420" spans="7:7" x14ac:dyDescent="0.3">
      <c r="G1420" s="51"/>
    </row>
    <row r="1421" spans="7:7" x14ac:dyDescent="0.3">
      <c r="G1421" s="51"/>
    </row>
    <row r="1422" spans="7:7" x14ac:dyDescent="0.3">
      <c r="G1422" s="51"/>
    </row>
    <row r="1423" spans="7:7" x14ac:dyDescent="0.3">
      <c r="G1423" s="51"/>
    </row>
    <row r="1424" spans="7:7" x14ac:dyDescent="0.3">
      <c r="G1424" s="51"/>
    </row>
    <row r="1425" spans="7:7" x14ac:dyDescent="0.3">
      <c r="G1425" s="51"/>
    </row>
    <row r="1426" spans="7:7" x14ac:dyDescent="0.3">
      <c r="G1426" s="51"/>
    </row>
    <row r="1427" spans="7:7" x14ac:dyDescent="0.3">
      <c r="G1427" s="51"/>
    </row>
    <row r="1428" spans="7:7" x14ac:dyDescent="0.3">
      <c r="G1428" s="51"/>
    </row>
    <row r="1429" spans="7:7" x14ac:dyDescent="0.3">
      <c r="G1429" s="51"/>
    </row>
    <row r="1430" spans="7:7" x14ac:dyDescent="0.3">
      <c r="G1430" s="51"/>
    </row>
    <row r="1431" spans="7:7" x14ac:dyDescent="0.3">
      <c r="G1431" s="51"/>
    </row>
    <row r="1432" spans="7:7" x14ac:dyDescent="0.3">
      <c r="G1432" s="51"/>
    </row>
    <row r="1433" spans="7:7" x14ac:dyDescent="0.3">
      <c r="G1433" s="51"/>
    </row>
    <row r="1434" spans="7:7" x14ac:dyDescent="0.3">
      <c r="G1434" s="51"/>
    </row>
    <row r="1435" spans="7:7" x14ac:dyDescent="0.3">
      <c r="G1435" s="51"/>
    </row>
    <row r="1436" spans="7:7" x14ac:dyDescent="0.3">
      <c r="G1436" s="51"/>
    </row>
    <row r="1437" spans="7:7" x14ac:dyDescent="0.3">
      <c r="G1437" s="51"/>
    </row>
    <row r="1438" spans="7:7" x14ac:dyDescent="0.3">
      <c r="G1438" s="51"/>
    </row>
    <row r="1439" spans="7:7" x14ac:dyDescent="0.3">
      <c r="G1439" s="51"/>
    </row>
    <row r="1440" spans="7:7" x14ac:dyDescent="0.3">
      <c r="G1440" s="51"/>
    </row>
    <row r="1441" spans="7:7" x14ac:dyDescent="0.3">
      <c r="G1441" s="51"/>
    </row>
    <row r="1442" spans="7:7" x14ac:dyDescent="0.3">
      <c r="G1442" s="51"/>
    </row>
    <row r="1443" spans="7:7" x14ac:dyDescent="0.3">
      <c r="G1443" s="51"/>
    </row>
    <row r="1444" spans="7:7" x14ac:dyDescent="0.3">
      <c r="G1444" s="51"/>
    </row>
    <row r="1445" spans="7:7" x14ac:dyDescent="0.3">
      <c r="G1445" s="51"/>
    </row>
    <row r="1446" spans="7:7" x14ac:dyDescent="0.3">
      <c r="G1446" s="51"/>
    </row>
    <row r="1447" spans="7:7" x14ac:dyDescent="0.3">
      <c r="G1447" s="51"/>
    </row>
    <row r="1448" spans="7:7" x14ac:dyDescent="0.3">
      <c r="G1448" s="51"/>
    </row>
    <row r="1449" spans="7:7" x14ac:dyDescent="0.3">
      <c r="G1449" s="51"/>
    </row>
    <row r="1450" spans="7:7" x14ac:dyDescent="0.3">
      <c r="G1450" s="51"/>
    </row>
    <row r="1451" spans="7:7" x14ac:dyDescent="0.3">
      <c r="G1451" s="51"/>
    </row>
    <row r="1452" spans="7:7" x14ac:dyDescent="0.3">
      <c r="G1452" s="51"/>
    </row>
    <row r="1453" spans="7:7" x14ac:dyDescent="0.3">
      <c r="G1453" s="51"/>
    </row>
    <row r="1454" spans="7:7" x14ac:dyDescent="0.3">
      <c r="G1454" s="51"/>
    </row>
    <row r="1455" spans="7:7" x14ac:dyDescent="0.3">
      <c r="G1455" s="51"/>
    </row>
    <row r="1456" spans="7:7" x14ac:dyDescent="0.3">
      <c r="G1456" s="51"/>
    </row>
    <row r="1457" spans="7:7" x14ac:dyDescent="0.3">
      <c r="G1457" s="51"/>
    </row>
    <row r="1458" spans="7:7" x14ac:dyDescent="0.3">
      <c r="G1458" s="51"/>
    </row>
    <row r="1459" spans="7:7" x14ac:dyDescent="0.3">
      <c r="G1459" s="51"/>
    </row>
    <row r="1460" spans="7:7" x14ac:dyDescent="0.3">
      <c r="G1460" s="51"/>
    </row>
    <row r="1461" spans="7:7" x14ac:dyDescent="0.3">
      <c r="G1461" s="51"/>
    </row>
    <row r="1462" spans="7:7" x14ac:dyDescent="0.3">
      <c r="G1462" s="51"/>
    </row>
    <row r="1463" spans="7:7" x14ac:dyDescent="0.3">
      <c r="G1463" s="51"/>
    </row>
    <row r="1464" spans="7:7" x14ac:dyDescent="0.3">
      <c r="G1464" s="51"/>
    </row>
    <row r="1465" spans="7:7" x14ac:dyDescent="0.3">
      <c r="G1465" s="51"/>
    </row>
    <row r="1466" spans="7:7" x14ac:dyDescent="0.3">
      <c r="G1466" s="51"/>
    </row>
    <row r="1467" spans="7:7" x14ac:dyDescent="0.3">
      <c r="G1467" s="51"/>
    </row>
    <row r="1468" spans="7:7" x14ac:dyDescent="0.3">
      <c r="G1468" s="51"/>
    </row>
    <row r="1469" spans="7:7" x14ac:dyDescent="0.3">
      <c r="G1469" s="51"/>
    </row>
    <row r="1470" spans="7:7" x14ac:dyDescent="0.3">
      <c r="G1470" s="51"/>
    </row>
    <row r="1471" spans="7:7" x14ac:dyDescent="0.3">
      <c r="G1471" s="51"/>
    </row>
    <row r="1472" spans="7:7" x14ac:dyDescent="0.3">
      <c r="G1472" s="51"/>
    </row>
    <row r="1473" spans="7:7" x14ac:dyDescent="0.3">
      <c r="G1473" s="51"/>
    </row>
    <row r="1474" spans="7:7" x14ac:dyDescent="0.3">
      <c r="G1474" s="51"/>
    </row>
    <row r="1475" spans="7:7" x14ac:dyDescent="0.3">
      <c r="G1475" s="51"/>
    </row>
    <row r="1476" spans="7:7" x14ac:dyDescent="0.3">
      <c r="G1476" s="51"/>
    </row>
    <row r="1477" spans="7:7" x14ac:dyDescent="0.3">
      <c r="G1477" s="51"/>
    </row>
    <row r="1478" spans="7:7" x14ac:dyDescent="0.3">
      <c r="G1478" s="51"/>
    </row>
    <row r="1479" spans="7:7" x14ac:dyDescent="0.3">
      <c r="G1479" s="51"/>
    </row>
    <row r="1480" spans="7:7" x14ac:dyDescent="0.3">
      <c r="G1480" s="51"/>
    </row>
    <row r="1481" spans="7:7" x14ac:dyDescent="0.3">
      <c r="G1481" s="51"/>
    </row>
    <row r="1482" spans="7:7" x14ac:dyDescent="0.3">
      <c r="G1482" s="51"/>
    </row>
    <row r="1483" spans="7:7" x14ac:dyDescent="0.3">
      <c r="G1483" s="51"/>
    </row>
    <row r="1484" spans="7:7" x14ac:dyDescent="0.3">
      <c r="G1484" s="51"/>
    </row>
    <row r="1485" spans="7:7" x14ac:dyDescent="0.3">
      <c r="G1485" s="51"/>
    </row>
    <row r="1486" spans="7:7" x14ac:dyDescent="0.3">
      <c r="G1486" s="51"/>
    </row>
    <row r="1487" spans="7:7" x14ac:dyDescent="0.3">
      <c r="G1487" s="51"/>
    </row>
    <row r="1488" spans="7:7" x14ac:dyDescent="0.3">
      <c r="G1488" s="51"/>
    </row>
    <row r="1489" spans="7:7" x14ac:dyDescent="0.3">
      <c r="G1489" s="51"/>
    </row>
    <row r="1490" spans="7:7" x14ac:dyDescent="0.3">
      <c r="G1490" s="51"/>
    </row>
    <row r="1491" spans="7:7" x14ac:dyDescent="0.3">
      <c r="G1491" s="51"/>
    </row>
    <row r="1492" spans="7:7" x14ac:dyDescent="0.3">
      <c r="G1492" s="51"/>
    </row>
    <row r="1493" spans="7:7" x14ac:dyDescent="0.3">
      <c r="G1493" s="51"/>
    </row>
    <row r="1494" spans="7:7" x14ac:dyDescent="0.3">
      <c r="G1494" s="51"/>
    </row>
    <row r="1495" spans="7:7" x14ac:dyDescent="0.3">
      <c r="G1495" s="51"/>
    </row>
    <row r="1496" spans="7:7" x14ac:dyDescent="0.3">
      <c r="G1496" s="51"/>
    </row>
    <row r="1497" spans="7:7" x14ac:dyDescent="0.3">
      <c r="G1497" s="51"/>
    </row>
    <row r="1498" spans="7:7" x14ac:dyDescent="0.3">
      <c r="G1498" s="51"/>
    </row>
    <row r="1499" spans="7:7" x14ac:dyDescent="0.3">
      <c r="G1499" s="51"/>
    </row>
    <row r="1500" spans="7:7" x14ac:dyDescent="0.3">
      <c r="G1500" s="51"/>
    </row>
    <row r="1501" spans="7:7" x14ac:dyDescent="0.3">
      <c r="G1501" s="51"/>
    </row>
    <row r="1502" spans="7:7" x14ac:dyDescent="0.3">
      <c r="G1502" s="51"/>
    </row>
    <row r="1503" spans="7:7" x14ac:dyDescent="0.3">
      <c r="G1503" s="51"/>
    </row>
    <row r="1504" spans="7:7" x14ac:dyDescent="0.3">
      <c r="G1504" s="51"/>
    </row>
    <row r="1505" spans="7:7" x14ac:dyDescent="0.3">
      <c r="G1505" s="51"/>
    </row>
    <row r="1506" spans="7:7" x14ac:dyDescent="0.3">
      <c r="G1506" s="51"/>
    </row>
    <row r="1507" spans="7:7" x14ac:dyDescent="0.3">
      <c r="G1507" s="51"/>
    </row>
    <row r="1508" spans="7:7" x14ac:dyDescent="0.3">
      <c r="G1508" s="51"/>
    </row>
    <row r="1509" spans="7:7" x14ac:dyDescent="0.3">
      <c r="G1509" s="51"/>
    </row>
    <row r="1510" spans="7:7" x14ac:dyDescent="0.3">
      <c r="G1510" s="51"/>
    </row>
    <row r="1511" spans="7:7" x14ac:dyDescent="0.3">
      <c r="G1511" s="51"/>
    </row>
    <row r="1512" spans="7:7" x14ac:dyDescent="0.3">
      <c r="G1512" s="51"/>
    </row>
    <row r="1513" spans="7:7" x14ac:dyDescent="0.3">
      <c r="G1513" s="51"/>
    </row>
    <row r="1514" spans="7:7" x14ac:dyDescent="0.3">
      <c r="G1514" s="51"/>
    </row>
    <row r="1515" spans="7:7" x14ac:dyDescent="0.3">
      <c r="G1515" s="51"/>
    </row>
    <row r="1516" spans="7:7" x14ac:dyDescent="0.3">
      <c r="G1516" s="51"/>
    </row>
    <row r="1517" spans="7:7" x14ac:dyDescent="0.3">
      <c r="G1517" s="51"/>
    </row>
    <row r="1518" spans="7:7" x14ac:dyDescent="0.3">
      <c r="G1518" s="51"/>
    </row>
    <row r="1519" spans="7:7" x14ac:dyDescent="0.3">
      <c r="G1519" s="51"/>
    </row>
    <row r="1520" spans="7:7" x14ac:dyDescent="0.3">
      <c r="G1520" s="51"/>
    </row>
    <row r="1521" spans="7:7" x14ac:dyDescent="0.3">
      <c r="G1521" s="51"/>
    </row>
    <row r="1522" spans="7:7" x14ac:dyDescent="0.3">
      <c r="G1522" s="51"/>
    </row>
    <row r="1523" spans="7:7" x14ac:dyDescent="0.3">
      <c r="G1523" s="51"/>
    </row>
    <row r="1524" spans="7:7" x14ac:dyDescent="0.3">
      <c r="G1524" s="51"/>
    </row>
    <row r="1525" spans="7:7" x14ac:dyDescent="0.3">
      <c r="G1525" s="51"/>
    </row>
    <row r="1526" spans="7:7" x14ac:dyDescent="0.3">
      <c r="G1526" s="51"/>
    </row>
    <row r="1527" spans="7:7" x14ac:dyDescent="0.3">
      <c r="G1527" s="51"/>
    </row>
    <row r="1528" spans="7:7" x14ac:dyDescent="0.3">
      <c r="G1528" s="51"/>
    </row>
    <row r="1529" spans="7:7" x14ac:dyDescent="0.3">
      <c r="G1529" s="51"/>
    </row>
    <row r="1530" spans="7:7" x14ac:dyDescent="0.3">
      <c r="G1530" s="51"/>
    </row>
    <row r="1531" spans="7:7" x14ac:dyDescent="0.3">
      <c r="G1531" s="51"/>
    </row>
    <row r="1532" spans="7:7" x14ac:dyDescent="0.3">
      <c r="G1532" s="51"/>
    </row>
    <row r="1533" spans="7:7" x14ac:dyDescent="0.3">
      <c r="G1533" s="51"/>
    </row>
    <row r="1534" spans="7:7" x14ac:dyDescent="0.3">
      <c r="G1534" s="51"/>
    </row>
    <row r="1535" spans="7:7" x14ac:dyDescent="0.3">
      <c r="G1535" s="51"/>
    </row>
    <row r="1536" spans="7:7" x14ac:dyDescent="0.3">
      <c r="G1536" s="51"/>
    </row>
    <row r="1537" spans="7:7" x14ac:dyDescent="0.3">
      <c r="G1537" s="51"/>
    </row>
    <row r="1538" spans="7:7" x14ac:dyDescent="0.3">
      <c r="G1538" s="51"/>
    </row>
    <row r="1539" spans="7:7" x14ac:dyDescent="0.3">
      <c r="G1539" s="51"/>
    </row>
    <row r="1540" spans="7:7" x14ac:dyDescent="0.3">
      <c r="G1540" s="51"/>
    </row>
    <row r="1541" spans="7:7" x14ac:dyDescent="0.3">
      <c r="G1541" s="51"/>
    </row>
    <row r="1542" spans="7:7" x14ac:dyDescent="0.3">
      <c r="G1542" s="51"/>
    </row>
    <row r="1543" spans="7:7" x14ac:dyDescent="0.3">
      <c r="G1543" s="51"/>
    </row>
    <row r="1544" spans="7:7" x14ac:dyDescent="0.3">
      <c r="G1544" s="51"/>
    </row>
    <row r="1545" spans="7:7" x14ac:dyDescent="0.3">
      <c r="G1545" s="51"/>
    </row>
    <row r="1546" spans="7:7" x14ac:dyDescent="0.3">
      <c r="G1546" s="51"/>
    </row>
    <row r="1547" spans="7:7" x14ac:dyDescent="0.3">
      <c r="G1547" s="51"/>
    </row>
    <row r="1548" spans="7:7" x14ac:dyDescent="0.3">
      <c r="G1548" s="51"/>
    </row>
    <row r="1549" spans="7:7" x14ac:dyDescent="0.3">
      <c r="G1549" s="51"/>
    </row>
    <row r="1550" spans="7:7" x14ac:dyDescent="0.3">
      <c r="G1550" s="51"/>
    </row>
    <row r="1551" spans="7:7" x14ac:dyDescent="0.3">
      <c r="G1551" s="51"/>
    </row>
    <row r="1552" spans="7:7" x14ac:dyDescent="0.3">
      <c r="G1552" s="51"/>
    </row>
    <row r="1553" spans="7:7" x14ac:dyDescent="0.3">
      <c r="G1553" s="51"/>
    </row>
    <row r="1554" spans="7:7" x14ac:dyDescent="0.3">
      <c r="G1554" s="51"/>
    </row>
    <row r="1555" spans="7:7" x14ac:dyDescent="0.3">
      <c r="G1555" s="51"/>
    </row>
    <row r="1556" spans="7:7" x14ac:dyDescent="0.3">
      <c r="G1556" s="51"/>
    </row>
    <row r="1557" spans="7:7" x14ac:dyDescent="0.3">
      <c r="G1557" s="51"/>
    </row>
    <row r="1558" spans="7:7" x14ac:dyDescent="0.3">
      <c r="G1558" s="51"/>
    </row>
    <row r="1559" spans="7:7" x14ac:dyDescent="0.3">
      <c r="G1559" s="51"/>
    </row>
    <row r="1560" spans="7:7" x14ac:dyDescent="0.3">
      <c r="G1560" s="51"/>
    </row>
    <row r="1561" spans="7:7" x14ac:dyDescent="0.3">
      <c r="G1561" s="51"/>
    </row>
    <row r="1562" spans="7:7" x14ac:dyDescent="0.3">
      <c r="G1562" s="51"/>
    </row>
    <row r="1563" spans="7:7" x14ac:dyDescent="0.3">
      <c r="G1563" s="51"/>
    </row>
    <row r="1564" spans="7:7" x14ac:dyDescent="0.3">
      <c r="G1564" s="51"/>
    </row>
    <row r="1565" spans="7:7" x14ac:dyDescent="0.3">
      <c r="G1565" s="51"/>
    </row>
    <row r="1566" spans="7:7" x14ac:dyDescent="0.3">
      <c r="G1566" s="51"/>
    </row>
    <row r="1567" spans="7:7" x14ac:dyDescent="0.3">
      <c r="G1567" s="51"/>
    </row>
    <row r="1568" spans="7:7" x14ac:dyDescent="0.3">
      <c r="G1568" s="51"/>
    </row>
    <row r="1569" spans="7:7" x14ac:dyDescent="0.3">
      <c r="G1569" s="51"/>
    </row>
    <row r="1570" spans="7:7" x14ac:dyDescent="0.3">
      <c r="G1570" s="51"/>
    </row>
    <row r="1571" spans="7:7" x14ac:dyDescent="0.3">
      <c r="G1571" s="51"/>
    </row>
    <row r="1572" spans="7:7" x14ac:dyDescent="0.3">
      <c r="G1572" s="51"/>
    </row>
    <row r="1573" spans="7:7" x14ac:dyDescent="0.3">
      <c r="G1573" s="51"/>
    </row>
    <row r="1574" spans="7:7" x14ac:dyDescent="0.3">
      <c r="G1574" s="51"/>
    </row>
    <row r="1575" spans="7:7" x14ac:dyDescent="0.3">
      <c r="G1575" s="51"/>
    </row>
    <row r="1576" spans="7:7" x14ac:dyDescent="0.3">
      <c r="G1576" s="51"/>
    </row>
    <row r="1577" spans="7:7" x14ac:dyDescent="0.3">
      <c r="G1577" s="51"/>
    </row>
    <row r="1578" spans="7:7" x14ac:dyDescent="0.3">
      <c r="G1578" s="51"/>
    </row>
    <row r="1579" spans="7:7" x14ac:dyDescent="0.3">
      <c r="G1579" s="51"/>
    </row>
    <row r="1580" spans="7:7" x14ac:dyDescent="0.3">
      <c r="G1580" s="51"/>
    </row>
    <row r="1581" spans="7:7" x14ac:dyDescent="0.3">
      <c r="G1581" s="51"/>
    </row>
    <row r="1582" spans="7:7" x14ac:dyDescent="0.3">
      <c r="G1582" s="51"/>
    </row>
    <row r="1583" spans="7:7" x14ac:dyDescent="0.3">
      <c r="G1583" s="51"/>
    </row>
    <row r="1584" spans="7:7" x14ac:dyDescent="0.3">
      <c r="G1584" s="51"/>
    </row>
    <row r="1585" spans="7:7" x14ac:dyDescent="0.3">
      <c r="G1585" s="51"/>
    </row>
    <row r="1586" spans="7:7" x14ac:dyDescent="0.3">
      <c r="G1586" s="51"/>
    </row>
    <row r="1587" spans="7:7" x14ac:dyDescent="0.3">
      <c r="G1587" s="51"/>
    </row>
    <row r="1588" spans="7:7" x14ac:dyDescent="0.3">
      <c r="G1588" s="51"/>
    </row>
    <row r="1589" spans="7:7" x14ac:dyDescent="0.3">
      <c r="G1589" s="51"/>
    </row>
    <row r="1590" spans="7:7" x14ac:dyDescent="0.3">
      <c r="G1590" s="51"/>
    </row>
    <row r="1591" spans="7:7" x14ac:dyDescent="0.3">
      <c r="G1591" s="51"/>
    </row>
    <row r="1592" spans="7:7" x14ac:dyDescent="0.3">
      <c r="G1592" s="51"/>
    </row>
    <row r="1593" spans="7:7" x14ac:dyDescent="0.3">
      <c r="G1593" s="51"/>
    </row>
    <row r="1594" spans="7:7" x14ac:dyDescent="0.3">
      <c r="G1594" s="51"/>
    </row>
    <row r="1595" spans="7:7" x14ac:dyDescent="0.3">
      <c r="G1595" s="51"/>
    </row>
    <row r="1596" spans="7:7" x14ac:dyDescent="0.3">
      <c r="G1596" s="51"/>
    </row>
    <row r="1597" spans="7:7" x14ac:dyDescent="0.3">
      <c r="G1597" s="51"/>
    </row>
    <row r="1598" spans="7:7" x14ac:dyDescent="0.3">
      <c r="G1598" s="51"/>
    </row>
    <row r="1599" spans="7:7" x14ac:dyDescent="0.3">
      <c r="G1599" s="51"/>
    </row>
    <row r="1600" spans="7:7" x14ac:dyDescent="0.3">
      <c r="G1600" s="51"/>
    </row>
    <row r="1601" spans="7:7" x14ac:dyDescent="0.3">
      <c r="G1601" s="51"/>
    </row>
    <row r="1602" spans="7:7" x14ac:dyDescent="0.3">
      <c r="G1602" s="51"/>
    </row>
    <row r="1603" spans="7:7" x14ac:dyDescent="0.3">
      <c r="G1603" s="51"/>
    </row>
    <row r="1604" spans="7:7" x14ac:dyDescent="0.3">
      <c r="G1604" s="51"/>
    </row>
    <row r="1605" spans="7:7" x14ac:dyDescent="0.3">
      <c r="G1605" s="51"/>
    </row>
    <row r="1606" spans="7:7" x14ac:dyDescent="0.3">
      <c r="G1606" s="51"/>
    </row>
    <row r="1607" spans="7:7" x14ac:dyDescent="0.3">
      <c r="G1607" s="51"/>
    </row>
    <row r="1608" spans="7:7" x14ac:dyDescent="0.3">
      <c r="G1608" s="51"/>
    </row>
    <row r="1609" spans="7:7" x14ac:dyDescent="0.3">
      <c r="G1609" s="51"/>
    </row>
    <row r="1610" spans="7:7" x14ac:dyDescent="0.3">
      <c r="G1610" s="51"/>
    </row>
    <row r="1611" spans="7:7" x14ac:dyDescent="0.3">
      <c r="G1611" s="51"/>
    </row>
    <row r="1612" spans="7:7" x14ac:dyDescent="0.3">
      <c r="G1612" s="51"/>
    </row>
    <row r="1613" spans="7:7" x14ac:dyDescent="0.3">
      <c r="G1613" s="51"/>
    </row>
    <row r="1614" spans="7:7" x14ac:dyDescent="0.3">
      <c r="G1614" s="51"/>
    </row>
    <row r="1615" spans="7:7" x14ac:dyDescent="0.3">
      <c r="G1615" s="51"/>
    </row>
    <row r="1616" spans="7:7" x14ac:dyDescent="0.3">
      <c r="G1616" s="51"/>
    </row>
    <row r="1617" spans="7:7" x14ac:dyDescent="0.3">
      <c r="G1617" s="51"/>
    </row>
    <row r="1618" spans="7:7" x14ac:dyDescent="0.3">
      <c r="G1618" s="51"/>
    </row>
    <row r="1619" spans="7:7" x14ac:dyDescent="0.3">
      <c r="G1619" s="51"/>
    </row>
    <row r="1620" spans="7:7" x14ac:dyDescent="0.3">
      <c r="G1620" s="51"/>
    </row>
    <row r="1621" spans="7:7" x14ac:dyDescent="0.3">
      <c r="G1621" s="51"/>
    </row>
    <row r="1622" spans="7:7" x14ac:dyDescent="0.3">
      <c r="G1622" s="51"/>
    </row>
    <row r="1623" spans="7:7" x14ac:dyDescent="0.3">
      <c r="G1623" s="51"/>
    </row>
    <row r="1624" spans="7:7" x14ac:dyDescent="0.3">
      <c r="G1624" s="51"/>
    </row>
    <row r="1625" spans="7:7" x14ac:dyDescent="0.3">
      <c r="G1625" s="51"/>
    </row>
    <row r="1626" spans="7:7" x14ac:dyDescent="0.3">
      <c r="G1626" s="51"/>
    </row>
    <row r="1627" spans="7:7" x14ac:dyDescent="0.3">
      <c r="G1627" s="51"/>
    </row>
    <row r="1628" spans="7:7" x14ac:dyDescent="0.3">
      <c r="G1628" s="51"/>
    </row>
    <row r="1629" spans="7:7" x14ac:dyDescent="0.3">
      <c r="G1629" s="51"/>
    </row>
    <row r="1630" spans="7:7" x14ac:dyDescent="0.3">
      <c r="G1630" s="51"/>
    </row>
    <row r="1631" spans="7:7" x14ac:dyDescent="0.3">
      <c r="G1631" s="51"/>
    </row>
    <row r="1632" spans="7:7" x14ac:dyDescent="0.3">
      <c r="G1632" s="51"/>
    </row>
    <row r="1633" spans="7:7" x14ac:dyDescent="0.3">
      <c r="G1633" s="51"/>
    </row>
    <row r="1634" spans="7:7" x14ac:dyDescent="0.3">
      <c r="G1634" s="51"/>
    </row>
    <row r="1635" spans="7:7" x14ac:dyDescent="0.3">
      <c r="G1635" s="51"/>
    </row>
    <row r="1636" spans="7:7" x14ac:dyDescent="0.3">
      <c r="G1636" s="51"/>
    </row>
    <row r="1637" spans="7:7" x14ac:dyDescent="0.3">
      <c r="G1637" s="51"/>
    </row>
    <row r="1638" spans="7:7" x14ac:dyDescent="0.3">
      <c r="G1638" s="51"/>
    </row>
    <row r="1639" spans="7:7" x14ac:dyDescent="0.3">
      <c r="G1639" s="51"/>
    </row>
    <row r="1640" spans="7:7" x14ac:dyDescent="0.3">
      <c r="G1640" s="51"/>
    </row>
    <row r="1641" spans="7:7" x14ac:dyDescent="0.3">
      <c r="G1641" s="51"/>
    </row>
    <row r="1642" spans="7:7" x14ac:dyDescent="0.3">
      <c r="G1642" s="51"/>
    </row>
    <row r="1643" spans="7:7" x14ac:dyDescent="0.3">
      <c r="G1643" s="51"/>
    </row>
    <row r="1644" spans="7:7" x14ac:dyDescent="0.3">
      <c r="G1644" s="51"/>
    </row>
    <row r="1645" spans="7:7" x14ac:dyDescent="0.3">
      <c r="G1645" s="51"/>
    </row>
    <row r="1646" spans="7:7" x14ac:dyDescent="0.3">
      <c r="G1646" s="51"/>
    </row>
    <row r="1647" spans="7:7" x14ac:dyDescent="0.3">
      <c r="G1647" s="51"/>
    </row>
    <row r="1648" spans="7:7" x14ac:dyDescent="0.3">
      <c r="G1648" s="51"/>
    </row>
    <row r="1649" spans="7:7" x14ac:dyDescent="0.3">
      <c r="G1649" s="51"/>
    </row>
    <row r="1650" spans="7:7" x14ac:dyDescent="0.3">
      <c r="G1650" s="51"/>
    </row>
    <row r="1651" spans="7:7" x14ac:dyDescent="0.3">
      <c r="G1651" s="51"/>
    </row>
    <row r="1652" spans="7:7" x14ac:dyDescent="0.3">
      <c r="G1652" s="51"/>
    </row>
    <row r="1653" spans="7:7" x14ac:dyDescent="0.3">
      <c r="G1653" s="51"/>
    </row>
    <row r="1654" spans="7:7" x14ac:dyDescent="0.3">
      <c r="G1654" s="51"/>
    </row>
    <row r="1655" spans="7:7" x14ac:dyDescent="0.3">
      <c r="G1655" s="51"/>
    </row>
    <row r="1656" spans="7:7" x14ac:dyDescent="0.3">
      <c r="G1656" s="51"/>
    </row>
    <row r="1657" spans="7:7" x14ac:dyDescent="0.3">
      <c r="G1657" s="51"/>
    </row>
    <row r="1658" spans="7:7" x14ac:dyDescent="0.3">
      <c r="G1658" s="51"/>
    </row>
    <row r="1659" spans="7:7" x14ac:dyDescent="0.3">
      <c r="G1659" s="51"/>
    </row>
    <row r="1660" spans="7:7" x14ac:dyDescent="0.3">
      <c r="G1660" s="51"/>
    </row>
    <row r="1661" spans="7:7" x14ac:dyDescent="0.3">
      <c r="G1661" s="51"/>
    </row>
    <row r="1662" spans="7:7" x14ac:dyDescent="0.3">
      <c r="G1662" s="51"/>
    </row>
    <row r="1663" spans="7:7" x14ac:dyDescent="0.3">
      <c r="G1663" s="51"/>
    </row>
    <row r="1664" spans="7:7" x14ac:dyDescent="0.3">
      <c r="G1664" s="51"/>
    </row>
    <row r="1665" spans="7:7" x14ac:dyDescent="0.3">
      <c r="G1665" s="51"/>
    </row>
    <row r="1666" spans="7:7" x14ac:dyDescent="0.3">
      <c r="G1666" s="51"/>
    </row>
    <row r="1667" spans="7:7" x14ac:dyDescent="0.3">
      <c r="G1667" s="51"/>
    </row>
    <row r="1668" spans="7:7" x14ac:dyDescent="0.3">
      <c r="G1668" s="51"/>
    </row>
    <row r="1669" spans="7:7" x14ac:dyDescent="0.3">
      <c r="G1669" s="51"/>
    </row>
    <row r="1670" spans="7:7" x14ac:dyDescent="0.3">
      <c r="G1670" s="51"/>
    </row>
    <row r="1671" spans="7:7" x14ac:dyDescent="0.3">
      <c r="G1671" s="51"/>
    </row>
    <row r="1672" spans="7:7" x14ac:dyDescent="0.3">
      <c r="G1672" s="51"/>
    </row>
    <row r="1673" spans="7:7" x14ac:dyDescent="0.3">
      <c r="G1673" s="51"/>
    </row>
    <row r="1674" spans="7:7" x14ac:dyDescent="0.3">
      <c r="G1674" s="51"/>
    </row>
    <row r="1675" spans="7:7" x14ac:dyDescent="0.3">
      <c r="G1675" s="51"/>
    </row>
    <row r="1676" spans="7:7" x14ac:dyDescent="0.3">
      <c r="G1676" s="51"/>
    </row>
    <row r="1677" spans="7:7" x14ac:dyDescent="0.3">
      <c r="G1677" s="51"/>
    </row>
    <row r="1678" spans="7:7" x14ac:dyDescent="0.3">
      <c r="G1678" s="51"/>
    </row>
    <row r="1679" spans="7:7" x14ac:dyDescent="0.3">
      <c r="G1679" s="51"/>
    </row>
    <row r="1680" spans="7:7" x14ac:dyDescent="0.3">
      <c r="G1680" s="51"/>
    </row>
    <row r="1681" spans="7:7" x14ac:dyDescent="0.3">
      <c r="G1681" s="51"/>
    </row>
    <row r="1682" spans="7:7" x14ac:dyDescent="0.3">
      <c r="G1682" s="51"/>
    </row>
    <row r="1683" spans="7:7" x14ac:dyDescent="0.3">
      <c r="G1683" s="51"/>
    </row>
    <row r="1684" spans="7:7" x14ac:dyDescent="0.3">
      <c r="G1684" s="51"/>
    </row>
    <row r="1685" spans="7:7" x14ac:dyDescent="0.3">
      <c r="G1685" s="51"/>
    </row>
    <row r="1686" spans="7:7" x14ac:dyDescent="0.3">
      <c r="G1686" s="51"/>
    </row>
    <row r="1687" spans="7:7" x14ac:dyDescent="0.3">
      <c r="G1687" s="51"/>
    </row>
    <row r="1688" spans="7:7" x14ac:dyDescent="0.3">
      <c r="G1688" s="51"/>
    </row>
    <row r="1689" spans="7:7" x14ac:dyDescent="0.3">
      <c r="G1689" s="51"/>
    </row>
    <row r="1690" spans="7:7" x14ac:dyDescent="0.3">
      <c r="G1690" s="51"/>
    </row>
    <row r="1691" spans="7:7" x14ac:dyDescent="0.3">
      <c r="G1691" s="51"/>
    </row>
    <row r="1692" spans="7:7" x14ac:dyDescent="0.3">
      <c r="G1692" s="51"/>
    </row>
    <row r="1693" spans="7:7" x14ac:dyDescent="0.3">
      <c r="G1693" s="51"/>
    </row>
    <row r="1694" spans="7:7" x14ac:dyDescent="0.3">
      <c r="G1694" s="51"/>
    </row>
    <row r="1695" spans="7:7" x14ac:dyDescent="0.3">
      <c r="G1695" s="51"/>
    </row>
    <row r="1696" spans="7:7" x14ac:dyDescent="0.3">
      <c r="G1696" s="51"/>
    </row>
    <row r="1697" spans="7:7" x14ac:dyDescent="0.3">
      <c r="G1697" s="51"/>
    </row>
    <row r="1698" spans="7:7" x14ac:dyDescent="0.3">
      <c r="G1698" s="51"/>
    </row>
    <row r="1699" spans="7:7" x14ac:dyDescent="0.3">
      <c r="G1699" s="51"/>
    </row>
    <row r="1700" spans="7:7" x14ac:dyDescent="0.3">
      <c r="G1700" s="51"/>
    </row>
    <row r="1701" spans="7:7" x14ac:dyDescent="0.3">
      <c r="G1701" s="51"/>
    </row>
    <row r="1702" spans="7:7" x14ac:dyDescent="0.3">
      <c r="G1702" s="51"/>
    </row>
    <row r="1703" spans="7:7" x14ac:dyDescent="0.3">
      <c r="G1703" s="51"/>
    </row>
    <row r="1704" spans="7:7" x14ac:dyDescent="0.3">
      <c r="G1704" s="51"/>
    </row>
    <row r="1705" spans="7:7" x14ac:dyDescent="0.3">
      <c r="G1705" s="51"/>
    </row>
    <row r="1706" spans="7:7" x14ac:dyDescent="0.3">
      <c r="G1706" s="51"/>
    </row>
    <row r="1707" spans="7:7" x14ac:dyDescent="0.3">
      <c r="G1707" s="51"/>
    </row>
    <row r="1708" spans="7:7" x14ac:dyDescent="0.3">
      <c r="G1708" s="51"/>
    </row>
    <row r="1709" spans="7:7" x14ac:dyDescent="0.3">
      <c r="G1709" s="51"/>
    </row>
    <row r="1710" spans="7:7" x14ac:dyDescent="0.3">
      <c r="G1710" s="51"/>
    </row>
    <row r="1711" spans="7:7" x14ac:dyDescent="0.3">
      <c r="G1711" s="51"/>
    </row>
    <row r="1712" spans="7:7" x14ac:dyDescent="0.3">
      <c r="G1712" s="51"/>
    </row>
    <row r="1713" spans="7:7" x14ac:dyDescent="0.3">
      <c r="G1713" s="51"/>
    </row>
    <row r="1714" spans="7:7" x14ac:dyDescent="0.3">
      <c r="G1714" s="51"/>
    </row>
    <row r="1715" spans="7:7" x14ac:dyDescent="0.3">
      <c r="G1715" s="51"/>
    </row>
    <row r="1716" spans="7:7" x14ac:dyDescent="0.3">
      <c r="G1716" s="51"/>
    </row>
    <row r="1717" spans="7:7" x14ac:dyDescent="0.3">
      <c r="G1717" s="51"/>
    </row>
    <row r="1718" spans="7:7" x14ac:dyDescent="0.3">
      <c r="G1718" s="51"/>
    </row>
    <row r="1719" spans="7:7" x14ac:dyDescent="0.3">
      <c r="G1719" s="51"/>
    </row>
    <row r="1720" spans="7:7" x14ac:dyDescent="0.3">
      <c r="G1720" s="51"/>
    </row>
    <row r="1721" spans="7:7" x14ac:dyDescent="0.3">
      <c r="G1721" s="51"/>
    </row>
    <row r="1722" spans="7:7" x14ac:dyDescent="0.3">
      <c r="G1722" s="51"/>
    </row>
    <row r="1723" spans="7:7" x14ac:dyDescent="0.3">
      <c r="G1723" s="51"/>
    </row>
    <row r="1724" spans="7:7" x14ac:dyDescent="0.3">
      <c r="G1724" s="51"/>
    </row>
    <row r="1725" spans="7:7" x14ac:dyDescent="0.3">
      <c r="G1725" s="51"/>
    </row>
    <row r="1726" spans="7:7" x14ac:dyDescent="0.3">
      <c r="G1726" s="51"/>
    </row>
    <row r="1727" spans="7:7" x14ac:dyDescent="0.3">
      <c r="G1727" s="51"/>
    </row>
    <row r="1728" spans="7:7" x14ac:dyDescent="0.3">
      <c r="G1728" s="51"/>
    </row>
    <row r="1729" spans="7:7" x14ac:dyDescent="0.3">
      <c r="G1729" s="51"/>
    </row>
    <row r="1730" spans="7:7" x14ac:dyDescent="0.3">
      <c r="G1730" s="51"/>
    </row>
    <row r="1731" spans="7:7" x14ac:dyDescent="0.3">
      <c r="G1731" s="51"/>
    </row>
    <row r="1732" spans="7:7" x14ac:dyDescent="0.3">
      <c r="G1732" s="51"/>
    </row>
    <row r="1733" spans="7:7" x14ac:dyDescent="0.3">
      <c r="G1733" s="51"/>
    </row>
    <row r="1734" spans="7:7" x14ac:dyDescent="0.3">
      <c r="G1734" s="51"/>
    </row>
    <row r="1735" spans="7:7" x14ac:dyDescent="0.3">
      <c r="G1735" s="51"/>
    </row>
    <row r="1736" spans="7:7" x14ac:dyDescent="0.3">
      <c r="G1736" s="51"/>
    </row>
    <row r="1737" spans="7:7" x14ac:dyDescent="0.3">
      <c r="G1737" s="51"/>
    </row>
    <row r="1738" spans="7:7" x14ac:dyDescent="0.3">
      <c r="G1738" s="51"/>
    </row>
    <row r="1739" spans="7:7" x14ac:dyDescent="0.3">
      <c r="G1739" s="51"/>
    </row>
    <row r="1740" spans="7:7" x14ac:dyDescent="0.3">
      <c r="G1740" s="51"/>
    </row>
    <row r="1741" spans="7:7" x14ac:dyDescent="0.3">
      <c r="G1741" s="51"/>
    </row>
    <row r="1742" spans="7:7" x14ac:dyDescent="0.3">
      <c r="G1742" s="51"/>
    </row>
    <row r="1743" spans="7:7" x14ac:dyDescent="0.3">
      <c r="G1743" s="51"/>
    </row>
    <row r="1744" spans="7:7" x14ac:dyDescent="0.3">
      <c r="G1744" s="51"/>
    </row>
    <row r="1745" spans="7:7" x14ac:dyDescent="0.3">
      <c r="G1745" s="51"/>
    </row>
    <row r="1746" spans="7:7" x14ac:dyDescent="0.3">
      <c r="G1746" s="51"/>
    </row>
    <row r="1747" spans="7:7" x14ac:dyDescent="0.3">
      <c r="G1747" s="51"/>
    </row>
    <row r="1748" spans="7:7" x14ac:dyDescent="0.3">
      <c r="G1748" s="51"/>
    </row>
    <row r="1749" spans="7:7" x14ac:dyDescent="0.3">
      <c r="G1749" s="51"/>
    </row>
    <row r="1750" spans="7:7" x14ac:dyDescent="0.3">
      <c r="G1750" s="51"/>
    </row>
    <row r="1751" spans="7:7" x14ac:dyDescent="0.3">
      <c r="G1751" s="51"/>
    </row>
    <row r="1752" spans="7:7" x14ac:dyDescent="0.3">
      <c r="G1752" s="51"/>
    </row>
    <row r="1753" spans="7:7" x14ac:dyDescent="0.3">
      <c r="G1753" s="51"/>
    </row>
    <row r="1754" spans="7:7" x14ac:dyDescent="0.3">
      <c r="G1754" s="51"/>
    </row>
    <row r="1755" spans="7:7" x14ac:dyDescent="0.3">
      <c r="G1755" s="51"/>
    </row>
    <row r="1756" spans="7:7" x14ac:dyDescent="0.3">
      <c r="G1756" s="51"/>
    </row>
    <row r="1757" spans="7:7" x14ac:dyDescent="0.3">
      <c r="G1757" s="51"/>
    </row>
    <row r="1758" spans="7:7" x14ac:dyDescent="0.3">
      <c r="G1758" s="51"/>
    </row>
    <row r="1759" spans="7:7" x14ac:dyDescent="0.3">
      <c r="G1759" s="51"/>
    </row>
    <row r="1760" spans="7:7" x14ac:dyDescent="0.3">
      <c r="G1760" s="51"/>
    </row>
    <row r="1761" spans="7:7" x14ac:dyDescent="0.3">
      <c r="G1761" s="51"/>
    </row>
    <row r="1762" spans="7:7" x14ac:dyDescent="0.3">
      <c r="G1762" s="51"/>
    </row>
    <row r="1763" spans="7:7" x14ac:dyDescent="0.3">
      <c r="G1763" s="51"/>
    </row>
    <row r="1764" spans="7:7" x14ac:dyDescent="0.3">
      <c r="G1764" s="51"/>
    </row>
    <row r="1765" spans="7:7" x14ac:dyDescent="0.3">
      <c r="G1765" s="51"/>
    </row>
    <row r="1766" spans="7:7" x14ac:dyDescent="0.3">
      <c r="G1766" s="51"/>
    </row>
    <row r="1767" spans="7:7" x14ac:dyDescent="0.3">
      <c r="G1767" s="51"/>
    </row>
    <row r="1768" spans="7:7" x14ac:dyDescent="0.3">
      <c r="G1768" s="51"/>
    </row>
    <row r="1769" spans="7:7" x14ac:dyDescent="0.3">
      <c r="G1769" s="51"/>
    </row>
    <row r="1770" spans="7:7" x14ac:dyDescent="0.3">
      <c r="G1770" s="51"/>
    </row>
    <row r="1771" spans="7:7" x14ac:dyDescent="0.3">
      <c r="G1771" s="51"/>
    </row>
    <row r="1772" spans="7:7" x14ac:dyDescent="0.3">
      <c r="G1772" s="51"/>
    </row>
    <row r="1773" spans="7:7" x14ac:dyDescent="0.3">
      <c r="G1773" s="51"/>
    </row>
    <row r="1774" spans="7:7" x14ac:dyDescent="0.3">
      <c r="G1774" s="51"/>
    </row>
    <row r="1775" spans="7:7" x14ac:dyDescent="0.3">
      <c r="G1775" s="51"/>
    </row>
    <row r="1776" spans="7:7" x14ac:dyDescent="0.3">
      <c r="G1776" s="51"/>
    </row>
    <row r="1777" spans="7:7" x14ac:dyDescent="0.3">
      <c r="G1777" s="51"/>
    </row>
    <row r="1778" spans="7:7" x14ac:dyDescent="0.3">
      <c r="G1778" s="51"/>
    </row>
    <row r="1779" spans="7:7" x14ac:dyDescent="0.3">
      <c r="G1779" s="51"/>
    </row>
    <row r="1780" spans="7:7" x14ac:dyDescent="0.3">
      <c r="G1780" s="51"/>
    </row>
    <row r="1781" spans="7:7" x14ac:dyDescent="0.3">
      <c r="G1781" s="51"/>
    </row>
    <row r="1782" spans="7:7" x14ac:dyDescent="0.3">
      <c r="G1782" s="51"/>
    </row>
    <row r="1783" spans="7:7" x14ac:dyDescent="0.3">
      <c r="G1783" s="51"/>
    </row>
    <row r="1784" spans="7:7" x14ac:dyDescent="0.3">
      <c r="G1784" s="51"/>
    </row>
    <row r="1785" spans="7:7" x14ac:dyDescent="0.3">
      <c r="G1785" s="51"/>
    </row>
    <row r="1786" spans="7:7" x14ac:dyDescent="0.3">
      <c r="G1786" s="51"/>
    </row>
    <row r="1787" spans="7:7" x14ac:dyDescent="0.3">
      <c r="G1787" s="51"/>
    </row>
    <row r="1788" spans="7:7" x14ac:dyDescent="0.3">
      <c r="G1788" s="51"/>
    </row>
    <row r="1789" spans="7:7" x14ac:dyDescent="0.3">
      <c r="G1789" s="51"/>
    </row>
    <row r="1790" spans="7:7" x14ac:dyDescent="0.3">
      <c r="G1790" s="51"/>
    </row>
    <row r="1791" spans="7:7" x14ac:dyDescent="0.3">
      <c r="G1791" s="51"/>
    </row>
    <row r="1792" spans="7:7" x14ac:dyDescent="0.3">
      <c r="G1792" s="51"/>
    </row>
    <row r="1793" spans="7:7" x14ac:dyDescent="0.3">
      <c r="G1793" s="51"/>
    </row>
    <row r="1794" spans="7:7" x14ac:dyDescent="0.3">
      <c r="G1794" s="51"/>
    </row>
    <row r="1795" spans="7:7" x14ac:dyDescent="0.3">
      <c r="G1795" s="51"/>
    </row>
    <row r="1796" spans="7:7" x14ac:dyDescent="0.3">
      <c r="G1796" s="51"/>
    </row>
    <row r="1797" spans="7:7" x14ac:dyDescent="0.3">
      <c r="G1797" s="51"/>
    </row>
    <row r="1798" spans="7:7" x14ac:dyDescent="0.3">
      <c r="G1798" s="51"/>
    </row>
    <row r="1799" spans="7:7" x14ac:dyDescent="0.3">
      <c r="G1799" s="51"/>
    </row>
    <row r="1800" spans="7:7" x14ac:dyDescent="0.3">
      <c r="G1800" s="51"/>
    </row>
    <row r="1801" spans="7:7" x14ac:dyDescent="0.3">
      <c r="G1801" s="51"/>
    </row>
    <row r="1802" spans="7:7" x14ac:dyDescent="0.3">
      <c r="G1802" s="51"/>
    </row>
    <row r="1803" spans="7:7" x14ac:dyDescent="0.3">
      <c r="G1803" s="51"/>
    </row>
    <row r="1804" spans="7:7" x14ac:dyDescent="0.3">
      <c r="G1804" s="51"/>
    </row>
    <row r="1805" spans="7:7" x14ac:dyDescent="0.3">
      <c r="G1805" s="51"/>
    </row>
    <row r="1806" spans="7:7" x14ac:dyDescent="0.3">
      <c r="G1806" s="51"/>
    </row>
    <row r="1807" spans="7:7" x14ac:dyDescent="0.3">
      <c r="G1807" s="51"/>
    </row>
    <row r="1808" spans="7:7" x14ac:dyDescent="0.3">
      <c r="G1808" s="51"/>
    </row>
    <row r="1809" spans="7:7" x14ac:dyDescent="0.3">
      <c r="G1809" s="51"/>
    </row>
    <row r="1810" spans="7:7" x14ac:dyDescent="0.3">
      <c r="G1810" s="51"/>
    </row>
    <row r="1811" spans="7:7" x14ac:dyDescent="0.3">
      <c r="G1811" s="51"/>
    </row>
    <row r="1812" spans="7:7" x14ac:dyDescent="0.3">
      <c r="G1812" s="51"/>
    </row>
    <row r="1813" spans="7:7" x14ac:dyDescent="0.3">
      <c r="G1813" s="51"/>
    </row>
    <row r="1814" spans="7:7" x14ac:dyDescent="0.3">
      <c r="G1814" s="51"/>
    </row>
    <row r="1815" spans="7:7" x14ac:dyDescent="0.3">
      <c r="G1815" s="51"/>
    </row>
    <row r="1816" spans="7:7" x14ac:dyDescent="0.3">
      <c r="G1816" s="51"/>
    </row>
    <row r="1817" spans="7:7" x14ac:dyDescent="0.3">
      <c r="G1817" s="51"/>
    </row>
    <row r="1818" spans="7:7" x14ac:dyDescent="0.3">
      <c r="G1818" s="51"/>
    </row>
    <row r="1819" spans="7:7" x14ac:dyDescent="0.3">
      <c r="G1819" s="51"/>
    </row>
    <row r="1820" spans="7:7" x14ac:dyDescent="0.3">
      <c r="G1820" s="51"/>
    </row>
    <row r="1821" spans="7:7" x14ac:dyDescent="0.3">
      <c r="G1821" s="51"/>
    </row>
  </sheetData>
  <mergeCells count="35">
    <mergeCell ref="B53:C57"/>
    <mergeCell ref="B58:C62"/>
    <mergeCell ref="B63:C67"/>
    <mergeCell ref="B68:C72"/>
    <mergeCell ref="B28:C32"/>
    <mergeCell ref="B33:C37"/>
    <mergeCell ref="B38:C42"/>
    <mergeCell ref="B48:C52"/>
    <mergeCell ref="B43:C47"/>
    <mergeCell ref="B1:G1"/>
    <mergeCell ref="B5:C6"/>
    <mergeCell ref="D5:D6"/>
    <mergeCell ref="B7:C7"/>
    <mergeCell ref="F5:F6"/>
    <mergeCell ref="G5:G6"/>
    <mergeCell ref="E5:E6"/>
    <mergeCell ref="A3:G3"/>
    <mergeCell ref="B8:C12"/>
    <mergeCell ref="B13:C17"/>
    <mergeCell ref="A28:A32"/>
    <mergeCell ref="B18:C22"/>
    <mergeCell ref="B23:C27"/>
    <mergeCell ref="A33:A37"/>
    <mergeCell ref="A18:A22"/>
    <mergeCell ref="A23:A27"/>
    <mergeCell ref="A5:A6"/>
    <mergeCell ref="A68:A72"/>
    <mergeCell ref="A38:A42"/>
    <mergeCell ref="A48:A52"/>
    <mergeCell ref="A53:A57"/>
    <mergeCell ref="A58:A62"/>
    <mergeCell ref="A63:A67"/>
    <mergeCell ref="A43:A47"/>
    <mergeCell ref="A13:A17"/>
    <mergeCell ref="A8:A12"/>
  </mergeCells>
  <pageMargins left="0.70866141732283472" right="0.70866141732283472" top="0.74803149606299213" bottom="0.74803149606299213" header="0.31496062992125984" footer="0.31496062992125984"/>
  <pageSetup paperSize="9" scale="75" fitToHeight="0"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V45"/>
  <sheetViews>
    <sheetView view="pageBreakPreview" topLeftCell="A28" zoomScale="80" zoomScaleNormal="70" zoomScaleSheetLayoutView="80" workbookViewId="0">
      <selection activeCell="F29" sqref="F29"/>
    </sheetView>
  </sheetViews>
  <sheetFormatPr defaultRowHeight="15" x14ac:dyDescent="0.25"/>
  <cols>
    <col min="1" max="1" width="66.42578125" style="22" customWidth="1"/>
    <col min="2" max="2" width="15.42578125" style="22" customWidth="1"/>
    <col min="3" max="3" width="19.140625" style="22" customWidth="1"/>
    <col min="4" max="4" width="22.42578125" style="22" customWidth="1"/>
    <col min="5" max="5" width="28.85546875" style="22" customWidth="1"/>
    <col min="9" max="9" width="21.7109375" customWidth="1"/>
    <col min="10" max="10" width="0.28515625" customWidth="1"/>
    <col min="11" max="11" width="8.7109375" hidden="1" customWidth="1"/>
    <col min="12" max="12" width="17.28515625" hidden="1" customWidth="1"/>
    <col min="13" max="13" width="155.28515625" customWidth="1"/>
  </cols>
  <sheetData>
    <row r="1" spans="1:9" ht="15.75" x14ac:dyDescent="0.25">
      <c r="A1" s="229" t="s">
        <v>122</v>
      </c>
      <c r="B1" s="230"/>
      <c r="C1" s="230"/>
      <c r="D1" s="230"/>
      <c r="E1" s="230"/>
    </row>
    <row r="2" spans="1:9" ht="90" customHeight="1" x14ac:dyDescent="0.25">
      <c r="A2" s="231" t="s">
        <v>192</v>
      </c>
      <c r="B2" s="231"/>
      <c r="C2" s="231"/>
      <c r="D2" s="231"/>
      <c r="E2" s="231"/>
    </row>
    <row r="3" spans="1:9" ht="3" customHeight="1" x14ac:dyDescent="0.25">
      <c r="A3" s="54"/>
      <c r="B3" s="54"/>
      <c r="C3" s="54"/>
      <c r="D3" s="54"/>
      <c r="E3" s="54"/>
    </row>
    <row r="4" spans="1:9" ht="30.75" customHeight="1" x14ac:dyDescent="0.25">
      <c r="A4" s="151" t="s">
        <v>186</v>
      </c>
      <c r="B4" s="151" t="s">
        <v>35</v>
      </c>
      <c r="C4" s="151"/>
      <c r="D4" s="151" t="s">
        <v>187</v>
      </c>
      <c r="E4" s="151"/>
    </row>
    <row r="5" spans="1:9" ht="64.5" customHeight="1" x14ac:dyDescent="0.25">
      <c r="A5" s="151"/>
      <c r="B5" s="33" t="s">
        <v>36</v>
      </c>
      <c r="C5" s="33" t="s">
        <v>37</v>
      </c>
      <c r="D5" s="86" t="s">
        <v>278</v>
      </c>
      <c r="E5" s="33" t="s">
        <v>57</v>
      </c>
    </row>
    <row r="6" spans="1:9" ht="15.75" x14ac:dyDescent="0.25">
      <c r="A6" s="27">
        <v>1</v>
      </c>
      <c r="B6" s="27">
        <v>2</v>
      </c>
      <c r="C6" s="27">
        <v>3</v>
      </c>
      <c r="D6" s="27">
        <v>4</v>
      </c>
      <c r="E6" s="27">
        <v>5</v>
      </c>
    </row>
    <row r="7" spans="1:9" ht="30.75" customHeight="1" x14ac:dyDescent="0.25">
      <c r="A7" s="216" t="s">
        <v>38</v>
      </c>
      <c r="B7" s="217"/>
      <c r="C7" s="217"/>
      <c r="D7" s="217"/>
      <c r="E7" s="218"/>
    </row>
    <row r="8" spans="1:9" ht="97.5" customHeight="1" x14ac:dyDescent="0.25">
      <c r="A8" s="27" t="s">
        <v>188</v>
      </c>
      <c r="B8" s="219" t="s">
        <v>283</v>
      </c>
      <c r="C8" s="217"/>
      <c r="D8" s="217"/>
      <c r="E8" s="218"/>
      <c r="G8" s="222"/>
      <c r="H8" s="223"/>
      <c r="I8" s="223"/>
    </row>
    <row r="9" spans="1:9" ht="46.5" customHeight="1" x14ac:dyDescent="0.25">
      <c r="A9" s="27" t="s">
        <v>189</v>
      </c>
      <c r="B9" s="219" t="s">
        <v>196</v>
      </c>
      <c r="C9" s="220"/>
      <c r="D9" s="220"/>
      <c r="E9" s="221"/>
      <c r="G9" s="223"/>
      <c r="H9" s="223"/>
      <c r="I9" s="223"/>
    </row>
    <row r="10" spans="1:9" ht="50.25" customHeight="1" x14ac:dyDescent="0.25">
      <c r="A10" s="151" t="s">
        <v>190</v>
      </c>
      <c r="B10" s="151"/>
      <c r="C10" s="151"/>
      <c r="D10" s="151"/>
      <c r="E10" s="151"/>
      <c r="G10" s="223"/>
      <c r="H10" s="223"/>
      <c r="I10" s="223"/>
    </row>
    <row r="11" spans="1:9" ht="71.45" customHeight="1" x14ac:dyDescent="0.25">
      <c r="A11" s="96" t="s">
        <v>115</v>
      </c>
      <c r="B11" s="97">
        <v>0</v>
      </c>
      <c r="C11" s="97">
        <v>0</v>
      </c>
      <c r="D11" s="100">
        <v>0</v>
      </c>
      <c r="E11" s="100">
        <v>0</v>
      </c>
      <c r="G11" s="223"/>
      <c r="H11" s="223"/>
      <c r="I11" s="223"/>
    </row>
    <row r="12" spans="1:9" ht="47.25" customHeight="1" x14ac:dyDescent="0.25">
      <c r="A12" s="27" t="s">
        <v>188</v>
      </c>
      <c r="B12" s="219" t="s">
        <v>282</v>
      </c>
      <c r="C12" s="217"/>
      <c r="D12" s="217"/>
      <c r="E12" s="218"/>
    </row>
    <row r="13" spans="1:9" ht="24" customHeight="1" x14ac:dyDescent="0.25">
      <c r="A13" s="27" t="s">
        <v>189</v>
      </c>
      <c r="B13" s="151" t="s">
        <v>195</v>
      </c>
      <c r="C13" s="151"/>
      <c r="D13" s="151"/>
      <c r="E13" s="151"/>
      <c r="F13" s="76"/>
      <c r="G13" s="76"/>
      <c r="H13" s="76"/>
      <c r="I13" s="76"/>
    </row>
    <row r="14" spans="1:9" ht="39" customHeight="1" x14ac:dyDescent="0.25">
      <c r="A14" s="225" t="s">
        <v>190</v>
      </c>
      <c r="B14" s="226"/>
      <c r="C14" s="226"/>
      <c r="D14" s="226"/>
      <c r="E14" s="227"/>
      <c r="F14" s="76"/>
      <c r="G14" s="76"/>
      <c r="H14" s="76"/>
      <c r="I14" s="76"/>
    </row>
    <row r="15" spans="1:9" ht="60.75" customHeight="1" x14ac:dyDescent="0.25">
      <c r="A15" s="96" t="s">
        <v>115</v>
      </c>
      <c r="B15" s="97">
        <v>0</v>
      </c>
      <c r="C15" s="97">
        <v>0</v>
      </c>
      <c r="D15" s="100">
        <v>0</v>
      </c>
      <c r="E15" s="100">
        <v>0</v>
      </c>
      <c r="F15" s="76"/>
      <c r="G15" s="76"/>
      <c r="H15" s="76"/>
      <c r="I15" s="76"/>
    </row>
    <row r="16" spans="1:9" ht="69.75" customHeight="1" x14ac:dyDescent="0.25">
      <c r="A16" s="27" t="s">
        <v>188</v>
      </c>
      <c r="B16" s="219" t="s">
        <v>284</v>
      </c>
      <c r="C16" s="217"/>
      <c r="D16" s="217"/>
      <c r="E16" s="218"/>
      <c r="F16" s="76"/>
      <c r="G16" s="76"/>
      <c r="H16" s="76"/>
      <c r="I16" s="76"/>
    </row>
    <row r="17" spans="1:13" ht="49.5" customHeight="1" x14ac:dyDescent="0.25">
      <c r="A17" s="27" t="s">
        <v>189</v>
      </c>
      <c r="B17" s="151" t="s">
        <v>195</v>
      </c>
      <c r="C17" s="151"/>
      <c r="D17" s="151"/>
      <c r="E17" s="151"/>
      <c r="F17" s="76"/>
      <c r="G17" s="76"/>
      <c r="H17" s="76"/>
      <c r="I17" s="76"/>
    </row>
    <row r="18" spans="1:13" ht="31.5" customHeight="1" x14ac:dyDescent="0.25">
      <c r="A18" s="151" t="s">
        <v>190</v>
      </c>
      <c r="B18" s="151"/>
      <c r="C18" s="151"/>
      <c r="D18" s="151"/>
      <c r="E18" s="151"/>
      <c r="F18" s="76"/>
      <c r="G18" s="76"/>
      <c r="H18" s="76"/>
      <c r="I18" s="76"/>
    </row>
    <row r="19" spans="1:13" ht="53.25" customHeight="1" x14ac:dyDescent="0.25">
      <c r="A19" s="96" t="s">
        <v>115</v>
      </c>
      <c r="B19" s="97">
        <v>0</v>
      </c>
      <c r="C19" s="97">
        <v>0</v>
      </c>
      <c r="D19" s="113">
        <v>0</v>
      </c>
      <c r="E19" s="113">
        <v>0</v>
      </c>
      <c r="F19" s="76"/>
      <c r="G19" s="76"/>
      <c r="H19" s="76"/>
      <c r="I19" s="76"/>
    </row>
    <row r="20" spans="1:13" ht="35.25" customHeight="1" x14ac:dyDescent="0.25">
      <c r="A20" s="27" t="s">
        <v>188</v>
      </c>
      <c r="B20" s="219" t="s">
        <v>285</v>
      </c>
      <c r="C20" s="217"/>
      <c r="D20" s="217"/>
      <c r="E20" s="218"/>
      <c r="F20" s="76"/>
      <c r="G20" s="76"/>
      <c r="H20" s="76"/>
      <c r="I20" s="76"/>
    </row>
    <row r="21" spans="1:13" ht="33.75" customHeight="1" x14ac:dyDescent="0.25">
      <c r="A21" s="27" t="s">
        <v>189</v>
      </c>
      <c r="B21" s="151" t="s">
        <v>191</v>
      </c>
      <c r="C21" s="151"/>
      <c r="D21" s="151"/>
      <c r="E21" s="151"/>
      <c r="F21" s="76"/>
      <c r="G21" s="76"/>
      <c r="H21" s="76"/>
      <c r="I21" s="76"/>
    </row>
    <row r="22" spans="1:13" ht="52.5" customHeight="1" x14ac:dyDescent="0.25">
      <c r="A22" s="151" t="s">
        <v>190</v>
      </c>
      <c r="B22" s="151"/>
      <c r="C22" s="151"/>
      <c r="D22" s="151"/>
      <c r="E22" s="151"/>
      <c r="F22" s="76"/>
      <c r="G22" s="76"/>
      <c r="H22" s="76"/>
      <c r="I22" s="76"/>
    </row>
    <row r="23" spans="1:13" ht="48.75" customHeight="1" x14ac:dyDescent="0.25">
      <c r="A23" s="96" t="s">
        <v>115</v>
      </c>
      <c r="B23" s="97">
        <v>0</v>
      </c>
      <c r="C23" s="97">
        <v>0</v>
      </c>
      <c r="D23" s="113">
        <v>0</v>
      </c>
      <c r="E23" s="113">
        <v>0</v>
      </c>
      <c r="F23" s="76"/>
      <c r="G23" s="76"/>
      <c r="H23" s="76"/>
      <c r="I23" s="76"/>
    </row>
    <row r="24" spans="1:13" ht="67.5" customHeight="1" x14ac:dyDescent="0.25">
      <c r="A24" s="27" t="s">
        <v>188</v>
      </c>
      <c r="B24" s="219" t="s">
        <v>286</v>
      </c>
      <c r="C24" s="217"/>
      <c r="D24" s="217"/>
      <c r="E24" s="218"/>
      <c r="F24" s="76"/>
      <c r="G24" s="76"/>
      <c r="H24" s="76"/>
      <c r="I24" s="76"/>
    </row>
    <row r="25" spans="1:13" ht="41.25" customHeight="1" x14ac:dyDescent="0.25">
      <c r="A25" s="27" t="s">
        <v>189</v>
      </c>
      <c r="B25" s="151" t="s">
        <v>195</v>
      </c>
      <c r="C25" s="151"/>
      <c r="D25" s="151"/>
      <c r="E25" s="151"/>
      <c r="F25" s="76"/>
      <c r="G25" s="76"/>
      <c r="H25" s="76"/>
      <c r="I25" s="76"/>
    </row>
    <row r="26" spans="1:13" ht="33" customHeight="1" x14ac:dyDescent="0.25">
      <c r="A26" s="151" t="s">
        <v>190</v>
      </c>
      <c r="B26" s="151"/>
      <c r="C26" s="151"/>
      <c r="D26" s="151"/>
      <c r="E26" s="151"/>
      <c r="F26" s="76"/>
      <c r="G26" s="76"/>
      <c r="H26" s="76"/>
      <c r="I26" s="76"/>
    </row>
    <row r="27" spans="1:13" ht="33.75" customHeight="1" x14ac:dyDescent="0.25">
      <c r="A27" s="96" t="s">
        <v>115</v>
      </c>
      <c r="B27" s="108">
        <v>17</v>
      </c>
      <c r="C27" s="108">
        <v>17</v>
      </c>
      <c r="D27" s="114">
        <v>26672.3</v>
      </c>
      <c r="E27" s="114">
        <v>26672.3</v>
      </c>
      <c r="F27" s="233"/>
      <c r="G27" s="234"/>
      <c r="H27" s="234"/>
      <c r="I27" s="234"/>
      <c r="J27" s="234"/>
      <c r="K27" s="234"/>
      <c r="L27" s="235"/>
      <c r="M27" s="18"/>
    </row>
    <row r="28" spans="1:13" ht="33.75" customHeight="1" x14ac:dyDescent="0.25">
      <c r="A28" s="225" t="s">
        <v>40</v>
      </c>
      <c r="B28" s="226"/>
      <c r="C28" s="226"/>
      <c r="D28" s="226"/>
      <c r="E28" s="227"/>
      <c r="F28" s="99"/>
      <c r="G28" s="99"/>
      <c r="H28" s="99"/>
      <c r="I28" s="99"/>
      <c r="J28" s="99"/>
      <c r="K28" s="99"/>
      <c r="L28" s="99"/>
      <c r="M28" s="18"/>
    </row>
    <row r="29" spans="1:13" ht="72" customHeight="1" x14ac:dyDescent="0.25">
      <c r="A29" s="27" t="s">
        <v>188</v>
      </c>
      <c r="B29" s="219" t="s">
        <v>287</v>
      </c>
      <c r="C29" s="217"/>
      <c r="D29" s="217"/>
      <c r="E29" s="218"/>
      <c r="F29" s="99"/>
      <c r="G29" s="99"/>
      <c r="H29" s="99"/>
      <c r="I29" s="99"/>
      <c r="J29" s="99"/>
      <c r="K29" s="99"/>
      <c r="L29" s="99"/>
      <c r="M29" s="18"/>
    </row>
    <row r="30" spans="1:13" ht="33.75" customHeight="1" x14ac:dyDescent="0.25">
      <c r="A30" s="27" t="s">
        <v>189</v>
      </c>
      <c r="B30" s="219" t="s">
        <v>195</v>
      </c>
      <c r="C30" s="220"/>
      <c r="D30" s="220"/>
      <c r="E30" s="221"/>
      <c r="F30" s="99"/>
      <c r="G30" s="99"/>
      <c r="H30" s="99"/>
      <c r="I30" s="99"/>
      <c r="J30" s="99"/>
      <c r="K30" s="99"/>
      <c r="L30" s="99"/>
      <c r="M30" s="18"/>
    </row>
    <row r="31" spans="1:13" ht="33.75" customHeight="1" x14ac:dyDescent="0.25">
      <c r="A31" s="151" t="s">
        <v>190</v>
      </c>
      <c r="B31" s="151"/>
      <c r="C31" s="151"/>
      <c r="D31" s="151"/>
      <c r="E31" s="151"/>
      <c r="F31" s="99"/>
      <c r="G31" s="99"/>
      <c r="H31" s="99"/>
      <c r="I31" s="99"/>
      <c r="J31" s="99"/>
      <c r="K31" s="99"/>
      <c r="L31" s="99"/>
      <c r="M31" s="18"/>
    </row>
    <row r="32" spans="1:13" ht="33.75" customHeight="1" x14ac:dyDescent="0.25">
      <c r="A32" s="96" t="s">
        <v>115</v>
      </c>
      <c r="B32" s="97">
        <v>0</v>
      </c>
      <c r="C32" s="97">
        <v>0</v>
      </c>
      <c r="D32" s="113">
        <v>0</v>
      </c>
      <c r="E32" s="113">
        <v>0</v>
      </c>
      <c r="F32" s="99"/>
      <c r="G32" s="99"/>
      <c r="H32" s="99"/>
      <c r="I32" s="99"/>
      <c r="J32" s="99"/>
      <c r="K32" s="99"/>
      <c r="L32" s="99"/>
      <c r="M32" s="18"/>
    </row>
    <row r="33" spans="1:22" ht="60.75" customHeight="1" x14ac:dyDescent="0.25">
      <c r="A33" s="27" t="s">
        <v>188</v>
      </c>
      <c r="B33" s="219" t="s">
        <v>288</v>
      </c>
      <c r="C33" s="217"/>
      <c r="D33" s="217"/>
      <c r="E33" s="218"/>
      <c r="F33" s="99"/>
      <c r="G33" s="99"/>
      <c r="H33" s="99"/>
      <c r="I33" s="99"/>
      <c r="J33" s="99"/>
      <c r="K33" s="99"/>
      <c r="L33" s="99"/>
      <c r="M33" s="18"/>
    </row>
    <row r="34" spans="1:22" ht="33.75" customHeight="1" x14ac:dyDescent="0.25">
      <c r="A34" s="27" t="s">
        <v>189</v>
      </c>
      <c r="B34" s="219" t="s">
        <v>195</v>
      </c>
      <c r="C34" s="220"/>
      <c r="D34" s="220"/>
      <c r="E34" s="221"/>
      <c r="F34" s="99"/>
      <c r="G34" s="99"/>
      <c r="H34" s="99"/>
      <c r="I34" s="99"/>
      <c r="J34" s="99"/>
      <c r="K34" s="99"/>
      <c r="L34" s="99"/>
      <c r="M34" s="18"/>
    </row>
    <row r="35" spans="1:22" ht="33.75" customHeight="1" x14ac:dyDescent="0.25">
      <c r="A35" s="151" t="s">
        <v>190</v>
      </c>
      <c r="B35" s="151"/>
      <c r="C35" s="151"/>
      <c r="D35" s="151"/>
      <c r="E35" s="151"/>
      <c r="F35" s="99"/>
      <c r="G35" s="99"/>
      <c r="H35" s="99"/>
      <c r="I35" s="99"/>
      <c r="J35" s="99"/>
      <c r="K35" s="99"/>
      <c r="L35" s="99"/>
      <c r="M35" s="18"/>
    </row>
    <row r="36" spans="1:22" ht="33.75" customHeight="1" x14ac:dyDescent="0.25">
      <c r="A36" s="96" t="s">
        <v>115</v>
      </c>
      <c r="B36" s="97">
        <v>0</v>
      </c>
      <c r="C36" s="97">
        <v>0</v>
      </c>
      <c r="D36" s="113">
        <v>0</v>
      </c>
      <c r="E36" s="113">
        <v>0</v>
      </c>
      <c r="F36" s="99"/>
      <c r="G36" s="99"/>
      <c r="H36" s="99"/>
      <c r="I36" s="99"/>
      <c r="J36" s="99"/>
      <c r="K36" s="99"/>
      <c r="L36" s="99"/>
      <c r="M36" s="18"/>
    </row>
    <row r="37" spans="1:22" ht="94.5" customHeight="1" x14ac:dyDescent="0.25">
      <c r="A37" s="27" t="s">
        <v>188</v>
      </c>
      <c r="B37" s="219" t="s">
        <v>289</v>
      </c>
      <c r="C37" s="217"/>
      <c r="D37" s="217"/>
      <c r="E37" s="218"/>
      <c r="F37" s="99"/>
      <c r="G37" s="99"/>
      <c r="H37" s="99"/>
      <c r="I37" s="99"/>
      <c r="J37" s="99"/>
      <c r="K37" s="99"/>
      <c r="L37" s="99"/>
      <c r="M37" s="18"/>
    </row>
    <row r="38" spans="1:22" ht="33.75" customHeight="1" x14ac:dyDescent="0.25">
      <c r="A38" s="27" t="s">
        <v>189</v>
      </c>
      <c r="B38" s="219" t="s">
        <v>193</v>
      </c>
      <c r="C38" s="220"/>
      <c r="D38" s="220"/>
      <c r="E38" s="221"/>
      <c r="F38" s="99"/>
      <c r="G38" s="99"/>
      <c r="H38" s="99"/>
      <c r="I38" s="99"/>
      <c r="J38" s="99"/>
      <c r="K38" s="99"/>
      <c r="L38" s="99"/>
      <c r="M38" s="18"/>
    </row>
    <row r="39" spans="1:22" ht="33.75" customHeight="1" x14ac:dyDescent="0.25">
      <c r="A39" s="151" t="s">
        <v>190</v>
      </c>
      <c r="B39" s="151"/>
      <c r="C39" s="151"/>
      <c r="D39" s="151"/>
      <c r="E39" s="151"/>
      <c r="F39" s="99"/>
      <c r="G39" s="99"/>
      <c r="H39" s="99"/>
      <c r="I39" s="99"/>
      <c r="J39" s="99"/>
      <c r="K39" s="99"/>
      <c r="L39" s="99"/>
      <c r="M39" s="18"/>
    </row>
    <row r="40" spans="1:22" ht="33.950000000000003" customHeight="1" x14ac:dyDescent="0.25">
      <c r="A40" s="96" t="s">
        <v>115</v>
      </c>
      <c r="B40" s="97">
        <v>0</v>
      </c>
      <c r="C40" s="97">
        <v>0</v>
      </c>
      <c r="D40" s="113">
        <v>0</v>
      </c>
      <c r="E40" s="113">
        <v>0</v>
      </c>
      <c r="F40" s="76"/>
      <c r="G40" s="76"/>
      <c r="H40" s="76"/>
      <c r="I40" s="76"/>
      <c r="M40" s="232"/>
      <c r="N40" s="232"/>
      <c r="O40" s="232"/>
      <c r="P40" s="232"/>
      <c r="Q40" s="232"/>
      <c r="R40" s="232"/>
      <c r="S40" s="232"/>
      <c r="T40" s="232"/>
      <c r="U40" s="232"/>
      <c r="V40" s="232"/>
    </row>
    <row r="41" spans="1:22" ht="158.25" customHeight="1" x14ac:dyDescent="0.25">
      <c r="A41" s="228" t="s">
        <v>194</v>
      </c>
      <c r="B41" s="228"/>
      <c r="C41" s="228"/>
      <c r="D41" s="228"/>
      <c r="E41" s="228"/>
      <c r="F41" s="103"/>
      <c r="G41" s="103"/>
      <c r="H41" s="103"/>
      <c r="I41" s="103"/>
    </row>
    <row r="42" spans="1:22" ht="38.450000000000003" customHeight="1" x14ac:dyDescent="0.25">
      <c r="A42" s="101"/>
      <c r="B42" s="98"/>
      <c r="C42" s="98"/>
      <c r="D42" s="102"/>
      <c r="E42" s="102"/>
    </row>
    <row r="43" spans="1:22" ht="101.45" customHeight="1" x14ac:dyDescent="0.25">
      <c r="A43" s="101"/>
      <c r="B43" s="98"/>
      <c r="C43" s="98"/>
      <c r="D43" s="102"/>
      <c r="E43" s="102"/>
    </row>
    <row r="45" spans="1:22" ht="15.75" x14ac:dyDescent="0.25">
      <c r="A45" s="224"/>
      <c r="B45" s="224"/>
      <c r="C45" s="224"/>
      <c r="D45" s="224"/>
      <c r="E45" s="224"/>
    </row>
  </sheetData>
  <mergeCells count="36">
    <mergeCell ref="M40:V40"/>
    <mergeCell ref="F27:L27"/>
    <mergeCell ref="A28:E28"/>
    <mergeCell ref="B33:E33"/>
    <mergeCell ref="B34:E34"/>
    <mergeCell ref="A35:E35"/>
    <mergeCell ref="B37:E37"/>
    <mergeCell ref="B38:E38"/>
    <mergeCell ref="A39:E39"/>
    <mergeCell ref="A1:E1"/>
    <mergeCell ref="A2:E2"/>
    <mergeCell ref="A4:A5"/>
    <mergeCell ref="B4:C4"/>
    <mergeCell ref="D4:E4"/>
    <mergeCell ref="G8:I11"/>
    <mergeCell ref="B12:E12"/>
    <mergeCell ref="A10:E10"/>
    <mergeCell ref="B13:E13"/>
    <mergeCell ref="A45:E45"/>
    <mergeCell ref="B16:E16"/>
    <mergeCell ref="B17:E17"/>
    <mergeCell ref="A18:E18"/>
    <mergeCell ref="A14:E14"/>
    <mergeCell ref="B20:E20"/>
    <mergeCell ref="B21:E21"/>
    <mergeCell ref="A22:E22"/>
    <mergeCell ref="B24:E24"/>
    <mergeCell ref="B25:E25"/>
    <mergeCell ref="A26:E26"/>
    <mergeCell ref="A41:E41"/>
    <mergeCell ref="A7:E7"/>
    <mergeCell ref="B29:E29"/>
    <mergeCell ref="B30:E30"/>
    <mergeCell ref="A31:E31"/>
    <mergeCell ref="B8:E8"/>
    <mergeCell ref="B9:E9"/>
  </mergeCells>
  <pageMargins left="0.70866141732283472" right="0.70866141732283472" top="0.74803149606299213" bottom="0.74803149606299213" header="0.31496062992125984" footer="0.31496062992125984"/>
  <pageSetup paperSize="9" scale="57" fitToHeight="2" orientation="portrait" r:id="rId1"/>
  <rowBreaks count="1" manualBreakCount="1">
    <brk id="27" max="4" man="1"/>
  </rowBreak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15"/>
  <sheetViews>
    <sheetView tabSelected="1" view="pageBreakPreview" zoomScaleNormal="100" zoomScaleSheetLayoutView="100" workbookViewId="0">
      <selection activeCell="D5" sqref="D5:D8"/>
    </sheetView>
  </sheetViews>
  <sheetFormatPr defaultColWidth="8.7109375" defaultRowHeight="15" x14ac:dyDescent="0.25"/>
  <cols>
    <col min="1" max="1" width="8.7109375" style="34"/>
    <col min="2" max="2" width="36.5703125" style="18" customWidth="1"/>
    <col min="3" max="3" width="40.5703125" style="18" customWidth="1"/>
    <col min="4" max="4" width="38.5703125" style="18" customWidth="1"/>
    <col min="5" max="16384" width="8.7109375" style="18"/>
  </cols>
  <sheetData>
    <row r="1" spans="1:7" ht="27.95" customHeight="1" x14ac:dyDescent="0.25">
      <c r="D1" s="35" t="s">
        <v>123</v>
      </c>
      <c r="E1" s="36"/>
      <c r="F1" s="36"/>
      <c r="G1" s="36"/>
    </row>
    <row r="3" spans="1:7" ht="38.25" customHeight="1" x14ac:dyDescent="0.25">
      <c r="A3" s="236" t="s">
        <v>279</v>
      </c>
      <c r="B3" s="236"/>
      <c r="C3" s="236"/>
      <c r="D3" s="236"/>
    </row>
    <row r="4" spans="1:7" ht="41.45" customHeight="1" x14ac:dyDescent="0.25">
      <c r="A4" s="37" t="s">
        <v>58</v>
      </c>
      <c r="B4" s="107" t="s">
        <v>59</v>
      </c>
      <c r="C4" s="107" t="s">
        <v>60</v>
      </c>
      <c r="D4" s="107" t="s">
        <v>61</v>
      </c>
    </row>
    <row r="5" spans="1:7" ht="14.45" customHeight="1" x14ac:dyDescent="0.25">
      <c r="A5" s="237" t="s">
        <v>32</v>
      </c>
      <c r="B5" s="239" t="s">
        <v>236</v>
      </c>
      <c r="C5" s="238" t="s">
        <v>281</v>
      </c>
      <c r="D5" s="238" t="s">
        <v>280</v>
      </c>
    </row>
    <row r="6" spans="1:7" ht="35.1" customHeight="1" x14ac:dyDescent="0.25">
      <c r="A6" s="237"/>
      <c r="B6" s="239"/>
      <c r="C6" s="238"/>
      <c r="D6" s="238"/>
    </row>
    <row r="7" spans="1:7" ht="15" customHeight="1" x14ac:dyDescent="0.25">
      <c r="A7" s="237"/>
      <c r="B7" s="239"/>
      <c r="C7" s="238"/>
      <c r="D7" s="238"/>
    </row>
    <row r="8" spans="1:7" ht="190.5" customHeight="1" x14ac:dyDescent="0.25">
      <c r="A8" s="237"/>
      <c r="B8" s="239"/>
      <c r="C8" s="238"/>
      <c r="D8" s="238"/>
    </row>
    <row r="9" spans="1:7" ht="14.45" customHeight="1" x14ac:dyDescent="0.25">
      <c r="A9" s="18"/>
    </row>
    <row r="10" spans="1:7" ht="60" customHeight="1" x14ac:dyDescent="0.25">
      <c r="A10" s="18"/>
    </row>
    <row r="11" spans="1:7" ht="15.75" x14ac:dyDescent="0.25">
      <c r="A11" s="77"/>
      <c r="B11" s="78"/>
      <c r="C11" s="78"/>
      <c r="D11" s="79"/>
    </row>
    <row r="12" spans="1:7" ht="15.75" x14ac:dyDescent="0.25">
      <c r="A12" s="77"/>
      <c r="B12" s="78"/>
      <c r="C12" s="78"/>
      <c r="D12" s="79"/>
    </row>
    <row r="13" spans="1:7" x14ac:dyDescent="0.25">
      <c r="A13" s="18"/>
    </row>
    <row r="14" spans="1:7" x14ac:dyDescent="0.25">
      <c r="A14" s="18"/>
    </row>
    <row r="15" spans="1:7" x14ac:dyDescent="0.25">
      <c r="A15" s="18"/>
    </row>
  </sheetData>
  <mergeCells count="5">
    <mergeCell ref="A3:D3"/>
    <mergeCell ref="A5:A8"/>
    <mergeCell ref="C5:C8"/>
    <mergeCell ref="D5:D8"/>
    <mergeCell ref="B5:B8"/>
  </mergeCells>
  <pageMargins left="0.7" right="0.7" top="0.75" bottom="0.75" header="0.3" footer="0.3"/>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6</vt:i4>
      </vt:variant>
    </vt:vector>
  </HeadingPairs>
  <TitlesOfParts>
    <vt:vector size="11" baseType="lpstr">
      <vt:lpstr> Таблица 5</vt:lpstr>
      <vt:lpstr>Таблица 6</vt:lpstr>
      <vt:lpstr>Таблица 7</vt:lpstr>
      <vt:lpstr>Таблица 8</vt:lpstr>
      <vt:lpstr>Таблица 9</vt:lpstr>
      <vt:lpstr>' Таблица 5'!Заголовки_для_печати</vt:lpstr>
      <vt:lpstr>' Таблица 5'!Область_печати</vt:lpstr>
      <vt:lpstr>'Таблица 6'!Область_печати</vt:lpstr>
      <vt:lpstr>'Таблица 7'!Область_печати</vt:lpstr>
      <vt:lpstr>'Таблица 8'!Область_печати</vt:lpstr>
      <vt:lpstr>'Таблица 9'!Область_печати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Полищук Лариса Евгеньевна</dc:creator>
  <cp:lastModifiedBy>Каракчиева Валентина Владимировна</cp:lastModifiedBy>
  <cp:lastPrinted>2025-02-03T10:45:05Z</cp:lastPrinted>
  <dcterms:created xsi:type="dcterms:W3CDTF">2012-09-10T05:06:56Z</dcterms:created>
  <dcterms:modified xsi:type="dcterms:W3CDTF">2025-03-18T08:33:54Z</dcterms:modified>
</cp:coreProperties>
</file>